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0E6F374-5842-4936-BECD-0C4642B4104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hosqer'!$A$1:$D$105</definedName>
    <definedName name="_xlnm.Print_Area" localSheetId="3">'Dramakani hamematakan'!$A$1:$F$90</definedName>
    <definedName name="_xlnm.Print_Area" localSheetId="0">'Ekamut-caxs'!$A$1:$E$86</definedName>
    <definedName name="_xlnm.Print_Area" localSheetId="2">'Ekamutneri hamematakan'!$A$1:$F$73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Nerarakani_hashvetvutyun!$A$1:$F$43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6" i="7" l="1"/>
  <c r="D55" i="18"/>
  <c r="D13" i="9" l="1"/>
  <c r="D12" i="9"/>
  <c r="J7" i="11" l="1"/>
  <c r="D56" i="19"/>
  <c r="E70" i="7"/>
  <c r="E71" i="7"/>
  <c r="E72" i="7"/>
  <c r="E77" i="7"/>
  <c r="E78" i="7"/>
  <c r="E81" i="7"/>
  <c r="E85" i="7"/>
  <c r="E86" i="7"/>
  <c r="E87" i="7"/>
  <c r="E88" i="7"/>
  <c r="E89" i="7"/>
  <c r="E91" i="7"/>
  <c r="E92" i="7"/>
  <c r="E93" i="7"/>
  <c r="F12" i="21"/>
  <c r="C84" i="7" l="1"/>
  <c r="E84" i="7" s="1"/>
  <c r="D38" i="19" l="1"/>
  <c r="A14" i="7"/>
  <c r="E57" i="10" l="1"/>
  <c r="E58" i="10"/>
  <c r="E59" i="10"/>
  <c r="E56" i="9" l="1"/>
  <c r="E57" i="9"/>
  <c r="E58" i="9"/>
  <c r="D41" i="9"/>
  <c r="J52" i="19"/>
  <c r="E16" i="22" l="1"/>
  <c r="E15" i="22"/>
  <c r="D32" i="22"/>
  <c r="E31" i="22"/>
  <c r="C32" i="22"/>
  <c r="E21" i="9" l="1"/>
  <c r="C8" i="9"/>
  <c r="B10" i="9"/>
  <c r="E14" i="22"/>
  <c r="E20" i="22"/>
  <c r="E19" i="22"/>
  <c r="E13" i="22"/>
  <c r="E12" i="22"/>
  <c r="E11" i="22"/>
  <c r="E28" i="22"/>
  <c r="E29" i="22"/>
  <c r="E30" i="22"/>
  <c r="B75" i="7" l="1"/>
  <c r="J32" i="20"/>
  <c r="J30" i="20"/>
  <c r="C101" i="7"/>
  <c r="C99" i="7"/>
  <c r="E17" i="22" l="1"/>
  <c r="E9" i="22"/>
  <c r="A19" i="22"/>
  <c r="A20" i="22" s="1"/>
  <c r="A21" i="22" s="1"/>
  <c r="A22" i="22" s="1"/>
  <c r="A11" i="22"/>
  <c r="A12" i="22" s="1"/>
  <c r="A13" i="22" s="1"/>
  <c r="A16" i="22" s="1"/>
  <c r="A25" i="22"/>
  <c r="A26" i="22" s="1"/>
  <c r="A27" i="22" s="1"/>
  <c r="A28" i="22" s="1"/>
  <c r="A29" i="22" s="1"/>
  <c r="A30" i="22" s="1"/>
  <c r="E17" i="20"/>
  <c r="D18" i="19"/>
  <c r="D21" i="19"/>
  <c r="L39" i="19"/>
  <c r="D55" i="9" l="1"/>
  <c r="E55" i="9" s="1"/>
  <c r="B55" i="9"/>
  <c r="C68" i="7"/>
  <c r="B68" i="7"/>
  <c r="B55" i="10" s="1"/>
  <c r="M7" i="20"/>
  <c r="M8" i="20"/>
  <c r="M13" i="20"/>
  <c r="C9" i="10"/>
  <c r="C12" i="10"/>
  <c r="D55" i="10" l="1"/>
  <c r="E55" i="10" s="1"/>
  <c r="E68" i="7"/>
  <c r="C7" i="10"/>
  <c r="F7" i="11"/>
  <c r="E7" i="19" l="1"/>
  <c r="E24" i="22"/>
  <c r="E25" i="22"/>
  <c r="E26" i="22"/>
  <c r="E27" i="22"/>
  <c r="D40" i="22"/>
  <c r="D37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E23" i="22"/>
  <c r="E32" i="22" s="1"/>
  <c r="J16" i="11"/>
  <c r="C12" i="21"/>
  <c r="N7" i="11"/>
  <c r="L40" i="19"/>
  <c r="C11" i="7"/>
  <c r="C10" i="7"/>
  <c r="D1" i="7"/>
  <c r="D7" i="7"/>
  <c r="D6" i="10"/>
  <c r="A78" i="10"/>
  <c r="A79" i="10" s="1"/>
  <c r="A80" i="10" s="1"/>
  <c r="B15" i="10"/>
  <c r="A71" i="10"/>
  <c r="A72" i="10" s="1"/>
  <c r="A73" i="10" s="1"/>
  <c r="A74" i="10" s="1"/>
  <c r="A75" i="10" s="1"/>
  <c r="A76" i="10" s="1"/>
  <c r="C94" i="7"/>
  <c r="E94" i="7" s="1"/>
  <c r="C90" i="7"/>
  <c r="E90" i="7" s="1"/>
  <c r="C83" i="7"/>
  <c r="E83" i="7" s="1"/>
  <c r="C82" i="7" l="1"/>
  <c r="E82" i="7" s="1"/>
  <c r="L41" i="19"/>
  <c r="D11" i="9"/>
  <c r="C11" i="9"/>
  <c r="A25" i="9"/>
  <c r="A26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E12" i="21" l="1"/>
  <c r="D39" i="19" s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5" i="7"/>
  <c r="E75" i="7" s="1"/>
  <c r="C74" i="7"/>
  <c r="E74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25" i="19" l="1"/>
  <c r="D59" i="19" s="1"/>
  <c r="F25" i="19"/>
  <c r="M19" i="20"/>
  <c r="M20" i="20" s="1"/>
  <c r="M27" i="20" l="1"/>
  <c r="C43" i="7" s="1"/>
  <c r="D42" i="19"/>
  <c r="F42" i="19"/>
  <c r="E9" i="9"/>
  <c r="E10" i="9"/>
  <c r="E12" i="9"/>
  <c r="E13" i="9"/>
  <c r="A9" i="10"/>
  <c r="A10" i="10" s="1"/>
  <c r="A11" i="10" s="1"/>
  <c r="D8" i="9"/>
  <c r="A8" i="9"/>
  <c r="A9" i="9" s="1"/>
  <c r="B13" i="9"/>
  <c r="B12" i="9"/>
  <c r="B11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F43" i="7" l="1"/>
  <c r="E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91" i="7"/>
  <c r="A92" i="7" s="1"/>
  <c r="A93" i="7" s="1"/>
  <c r="A84" i="7"/>
  <c r="A85" i="7" s="1"/>
  <c r="A38" i="7"/>
  <c r="A39" i="7" s="1"/>
  <c r="A37" i="19"/>
  <c r="A38" i="19" s="1"/>
  <c r="A87" i="7" l="1"/>
  <c r="A88" i="7" s="1"/>
  <c r="A89" i="7" s="1"/>
  <c r="C79" i="7"/>
  <c r="C76" i="7" l="1"/>
  <c r="E76" i="7" s="1"/>
  <c r="E79" i="7"/>
  <c r="C21" i="7"/>
  <c r="A29" i="10" l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9" i="9"/>
  <c r="B60" i="9"/>
  <c r="B61" i="9"/>
  <c r="B62" i="9"/>
  <c r="B63" i="9"/>
  <c r="B64" i="9"/>
  <c r="B65" i="9"/>
  <c r="B66" i="9"/>
  <c r="B27" i="9"/>
  <c r="B25" i="9"/>
  <c r="B24" i="9"/>
  <c r="A15" i="9"/>
  <c r="A16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3" i="7"/>
  <c r="B60" i="10" s="1"/>
  <c r="B74" i="7"/>
  <c r="B61" i="10" s="1"/>
  <c r="B62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33" i="7"/>
  <c r="A34" i="7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37" i="10"/>
  <c r="A50" i="7"/>
  <c r="A49" i="19"/>
  <c r="A46" i="19"/>
  <c r="A47" i="19" s="1"/>
  <c r="A48" i="19" s="1"/>
  <c r="C29" i="7"/>
  <c r="A55" i="9" l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4" i="7" s="1"/>
  <c r="A65" i="7" s="1"/>
  <c r="A66" i="7" s="1"/>
  <c r="B26" i="10"/>
  <c r="A56" i="9" l="1"/>
  <c r="A57" i="9" s="1"/>
  <c r="A58" i="9" s="1"/>
  <c r="A59" i="9" s="1"/>
  <c r="A60" i="9" s="1"/>
  <c r="A62" i="9" s="1"/>
  <c r="A68" i="7"/>
  <c r="A69" i="7" s="1"/>
  <c r="A70" i="7" s="1"/>
  <c r="A71" i="7" s="1"/>
  <c r="A72" i="7" s="1"/>
  <c r="A73" i="7" s="1"/>
  <c r="A75" i="7" s="1"/>
  <c r="A76" i="7" s="1"/>
  <c r="A61" i="19"/>
  <c r="A63" i="19" s="1"/>
  <c r="A64" i="19" s="1"/>
  <c r="A65" i="19" s="1"/>
  <c r="B26" i="9"/>
  <c r="A64" i="9" l="1"/>
  <c r="A65" i="9"/>
  <c r="A55" i="10"/>
  <c r="A56" i="10" s="1"/>
  <c r="A57" i="10" s="1"/>
  <c r="A58" i="10" s="1"/>
  <c r="A59" i="10" s="1"/>
  <c r="A60" i="10" s="1"/>
  <c r="A62" i="10" s="1"/>
  <c r="A63" i="10" s="1"/>
  <c r="A81" i="7"/>
  <c r="A77" i="7"/>
  <c r="A78" i="7" s="1"/>
  <c r="A79" i="7" s="1"/>
  <c r="A67" i="19"/>
  <c r="A72" i="19" s="1"/>
  <c r="A74" i="19" s="1"/>
  <c r="A64" i="10" l="1"/>
  <c r="A65" i="10" s="1"/>
  <c r="A66" i="10" s="1"/>
  <c r="A68" i="10"/>
  <c r="D15" i="10" l="1"/>
  <c r="C25" i="7"/>
  <c r="A76" i="19"/>
  <c r="A77" i="19"/>
  <c r="F5" i="10"/>
  <c r="C66" i="7"/>
  <c r="E66" i="7" s="1"/>
  <c r="E15" i="10" l="1"/>
  <c r="D12" i="10"/>
  <c r="E12" i="10" s="1"/>
  <c r="H20" i="11"/>
  <c r="H18" i="11"/>
  <c r="D66" i="18"/>
  <c r="D64" i="18"/>
  <c r="D88" i="10"/>
  <c r="D86" i="10"/>
  <c r="B83" i="10"/>
  <c r="B82" i="10"/>
  <c r="D71" i="9"/>
  <c r="D69" i="9"/>
  <c r="D54" i="18" l="1"/>
  <c r="D59" i="18" s="1"/>
  <c r="F59" i="18" s="1"/>
  <c r="A2" i="15"/>
  <c r="A2" i="18"/>
  <c r="A2" i="10"/>
  <c r="A2" i="9"/>
  <c r="C80" i="7" l="1"/>
  <c r="D45" i="19"/>
  <c r="F80" i="7" l="1"/>
  <c r="C45" i="7"/>
  <c r="E45" i="7" s="1"/>
  <c r="C44" i="7"/>
  <c r="E44" i="7" s="1"/>
  <c r="C30" i="7" l="1"/>
  <c r="D17" i="10" s="1"/>
  <c r="A2" i="11"/>
  <c r="N8" i="11" l="1"/>
  <c r="N9" i="11" s="1"/>
  <c r="D36" i="19" l="1"/>
  <c r="D79" i="19" s="1"/>
  <c r="E80" i="7" s="1"/>
  <c r="F54" i="18"/>
  <c r="C37" i="7" l="1"/>
  <c r="E37" i="7" s="1"/>
  <c r="D62" i="9" l="1"/>
  <c r="D61" i="9"/>
  <c r="D60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3" i="7"/>
  <c r="E73" i="7" s="1"/>
  <c r="D62" i="10" l="1"/>
  <c r="D51" i="10"/>
  <c r="D61" i="10"/>
  <c r="D22" i="9" l="1"/>
  <c r="E22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E39" i="7" s="1"/>
  <c r="C51" i="7" l="1"/>
  <c r="E51" i="7" s="1"/>
  <c r="D28" i="19" l="1"/>
  <c r="G54" i="18" l="1"/>
  <c r="D27" i="19"/>
  <c r="D33" i="19" s="1"/>
  <c r="C38" i="7"/>
  <c r="E38" i="7" s="1"/>
  <c r="D63" i="9" l="1"/>
  <c r="D64" i="9"/>
  <c r="D65" i="9"/>
  <c r="D66" i="9"/>
  <c r="D59" i="9"/>
  <c r="D54" i="9"/>
  <c r="D53" i="9"/>
  <c r="D52" i="9"/>
  <c r="D51" i="9"/>
  <c r="D50" i="9"/>
  <c r="D49" i="9"/>
  <c r="D48" i="9"/>
  <c r="D46" i="9"/>
  <c r="D45" i="9"/>
  <c r="D44" i="9"/>
  <c r="D43" i="9"/>
  <c r="D42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60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62" i="9"/>
  <c r="E61" i="9"/>
  <c r="D70" i="10" l="1"/>
  <c r="C70" i="10"/>
  <c r="D81" i="10"/>
  <c r="C77" i="10" l="1"/>
  <c r="C69" i="10" s="1"/>
  <c r="D77" i="10"/>
  <c r="D69" i="10" s="1"/>
  <c r="E78" i="10"/>
  <c r="E77" i="10" l="1"/>
  <c r="C42" i="7" l="1"/>
  <c r="D29" i="9"/>
  <c r="F42" i="7" l="1"/>
  <c r="E42" i="7"/>
  <c r="C60" i="7"/>
  <c r="E60" i="7" s="1"/>
  <c r="D47" i="9"/>
  <c r="C41" i="7"/>
  <c r="D29" i="10"/>
  <c r="D28" i="9"/>
  <c r="E62" i="10"/>
  <c r="E61" i="10"/>
  <c r="E64" i="10"/>
  <c r="F41" i="7" l="1"/>
  <c r="E41" i="7"/>
  <c r="D47" i="10"/>
  <c r="D28" i="10"/>
  <c r="E83" i="10"/>
  <c r="E82" i="10"/>
  <c r="E76" i="10"/>
  <c r="E75" i="10"/>
  <c r="D30" i="9" l="1"/>
  <c r="D30" i="10" l="1"/>
  <c r="E72" i="10"/>
  <c r="E29" i="10" l="1"/>
  <c r="D63" i="10"/>
  <c r="C63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60" i="10"/>
  <c r="E65" i="10"/>
  <c r="E66" i="10"/>
  <c r="E67" i="10"/>
  <c r="E68" i="10"/>
  <c r="E71" i="10"/>
  <c r="E26" i="10"/>
  <c r="E28" i="10"/>
  <c r="C23" i="10" l="1"/>
  <c r="E63" i="10"/>
  <c r="E33" i="10"/>
  <c r="E70" i="10"/>
  <c r="C33" i="9"/>
  <c r="C23" i="9" s="1"/>
  <c r="E66" i="9"/>
  <c r="E65" i="9"/>
  <c r="E64" i="9"/>
  <c r="E63" i="9"/>
  <c r="E60" i="9"/>
  <c r="E59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81" i="10" l="1"/>
  <c r="C22" i="10" s="1"/>
  <c r="E80" i="10"/>
  <c r="E74" i="10"/>
  <c r="E73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7" i="9"/>
  <c r="C84" i="10" l="1"/>
  <c r="E69" i="10"/>
  <c r="E79" i="10"/>
  <c r="E81" i="10"/>
  <c r="E17" i="9"/>
  <c r="C19" i="7" l="1"/>
  <c r="F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9" i="19" l="1"/>
  <c r="D27" i="9"/>
  <c r="E27" i="9" s="1"/>
  <c r="C36" i="7"/>
  <c r="C35" i="7" s="1"/>
  <c r="C97" i="7" s="1"/>
  <c r="D27" i="10"/>
  <c r="D23" i="9" l="1"/>
  <c r="E23" i="9" s="1"/>
  <c r="E27" i="10"/>
  <c r="D23" i="10"/>
  <c r="D67" i="9" l="1"/>
  <c r="E67" i="9" s="1"/>
  <c r="D22" i="10"/>
  <c r="E23" i="10"/>
  <c r="E22" i="10" l="1"/>
  <c r="D84" i="10"/>
  <c r="E84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<sst xmlns="http://schemas.openxmlformats.org/spreadsheetml/2006/main" count="647" uniqueCount="377">
  <si>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</si>
  <si>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</si>
  <si>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</si>
  <si>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</si>
  <si>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</si>
  <si>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</si>
  <si>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</si>
  <si>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</si>
  <si>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</si>
  <si>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</si>
  <si>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</si>
  <si>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</si>
  <si>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</si>
  <si>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</si>
  <si>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</si>
  <si>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</si>
  <si>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</si>
  <si>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</si>
  <si>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</si>
  <si>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</si>
  <si>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</si>
  <si>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</si>
  <si>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</si>
  <si>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</si>
  <si>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</si>
  <si>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</si>
  <si>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</si>
  <si>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</si>
  <si>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</si>
  <si>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</si>
  <si>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</si>
  <si>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</si>
  <si>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</si>
  <si>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</si>
  <si>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</si>
  <si>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</si>
  <si>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</si>
  <si>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</si>
  <si>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</si>
  <si>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</si>
  <si>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</si>
  <si>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</si>
  <si>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</si>
  <si>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</si>
  <si>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</si>
  <si>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</si>
  <si>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</si>
  <si>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</si>
  <si>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</si>
  <si>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</si>
  <si>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</si>
  <si>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</si>
  <si>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</si>
  <si>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</si>
  <si>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</si>
  <si>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</si>
  <si>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</si>
  <si>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</si>
  <si>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</si>
  <si>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</si>
  <si>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</si>
  <si>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</si>
  <si>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</si>
  <si>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</si>
  <si>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</si>
  <si>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</si>
  <si>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</si>
  <si>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</si>
  <si>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</si>
  <si>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</si>
  <si>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</si>
  <si>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</si>
  <si>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</si>
  <si>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</si>
  <si>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</si>
  <si>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</si>
  <si>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</si>
  <si>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</si>
  <si>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</si>
  <si>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</si>
  <si>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</si>
  <si>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</si>
  <si>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</si>
  <si>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</si>
  <si>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</si>
  <si>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</si>
  <si>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</si>
  <si>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</si>
  <si>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</si>
  <si>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</si>
  <si>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</si>
  <si>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</si>
  <si>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</si>
  <si>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</si>
  <si>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</si>
  <si>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</si>
  <si>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</si>
  <si>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</si>
  <si>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</si>
  <si>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</si>
  <si>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</si>
  <si>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</si>
  <si>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</si>
  <si>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</si>
  <si>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</si>
  <si>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</si>
  <si>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</si>
  <si>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</si>
  <si>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</si>
  <si>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</si>
  <si>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</si>
  <si>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</si>
  <si>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</si>
  <si>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</si>
  <si>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</si>
  <si>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</si>
  <si>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</si>
  <si>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</si>
  <si>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</si>
  <si>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</si>
  <si>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</si>
  <si>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</si>
  <si>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</si>
  <si>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</si>
  <si>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</si>
  <si>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</si>
  <si>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</si>
  <si>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</si>
  <si>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</si>
  <si>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</si>
  <si>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</si>
  <si>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</si>
  <si>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</si>
  <si>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</si>
  <si>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</si>
  <si>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</si>
  <si>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</si>
  <si>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</si>
  <si>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</si>
  <si>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</si>
  <si>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</si>
  <si>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</si>
  <si>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</si>
  <si>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</si>
  <si>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</si>
  <si>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</si>
  <si>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</si>
  <si>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</si>
  <si>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</si>
  <si>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</si>
  <si>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</si>
  <si>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</si>
  <si>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</si>
  <si>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</si>
  <si>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</si>
  <si>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</si>
  <si>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</si>
  <si>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</si>
  <si>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</si>
  <si>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</si>
  <si>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</si>
  <si>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</si>
  <si>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</si>
  <si>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</si>
  <si>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</si>
  <si>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</si>
  <si>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</si>
  <si>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</si>
  <si>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</si>
  <si>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</si>
  <si>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</si>
  <si>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</si>
  <si>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</si>
  <si>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</si>
  <si>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</si>
  <si>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</si>
  <si>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</si>
  <si>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</si>
  <si>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</si>
  <si>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</si>
  <si>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</si>
  <si>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</si>
  <si>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</si>
  <si>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</si>
  <si>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</si>
  <si>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</si>
  <si>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</si>
  <si>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</si>
  <si>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</si>
  <si>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</si>
  <si>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</si>
  <si>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</si>
  <si>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</si>
  <si>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</si>
  <si>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</si>
  <si>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</si>
  <si>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</si>
  <si>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</si>
  <si>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</si>
  <si>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</si>
  <si>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</si>
  <si>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</si>
  <si>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</si>
  <si>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</si>
  <si>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</si>
  <si>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</si>
  <si>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</si>
  <si>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</si>
  <si>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</si>
  <si>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</si>
  <si>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</si>
  <si>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</si>
  <si>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</si>
  <si>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</si>
  <si>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</si>
  <si>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</si>
  <si>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</si>
  <si>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</si>
  <si>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</si>
  <si>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</si>
  <si>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</si>
  <si>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</si>
  <si>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</si>
  <si>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</si>
  <si>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</si>
  <si>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</si>
  <si>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</si>
  <si>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</si>
  <si>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</si>
  <si>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</si>
  <si>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</si>
  <si>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</si>
  <si>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</si>
  <si>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</si>
  <si>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</si>
  <si>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</si>
  <si>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</si>
  <si>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</si>
  <si>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</si>
  <si>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</si>
  <si>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</si>
  <si>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</si>
  <si>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</si>
  <si>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</si>
  <si>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</si>
  <si>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</si>
  <si>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</si>
  <si>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</si>
  <si>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</si>
  <si>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</si>
  <si>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</si>
  <si>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</si>
  <si>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</si>
  <si>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</si>
  <si>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</si>
  <si>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</si>
  <si>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</si>
  <si>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</si>
  <si>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</si>
  <si>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</si>
  <si>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</si>
  <si>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</si>
  <si>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</si>
  <si>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</si>
  <si>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</si>
  <si>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</si>
  <si>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</si>
  <si>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</si>
  <si>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</si>
  <si>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</si>
  <si>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</si>
  <si>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</si>
  <si>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</si>
  <si>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</si>
  <si>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</si>
  <si>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</si>
  <si>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</si>
  <si>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</si>
  <si>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</si>
  <si>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</si>
  <si>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</si>
  <si>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</si>
  <si>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</si>
  <si>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</si>
  <si>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</si>
  <si>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</si>
  <si>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</si>
  <si>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</si>
  <si>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</si>
  <si>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</si>
  <si>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</si>
  <si>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</si>
  <si>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</si>
  <si>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</si>
  <si>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</si>
  <si>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</si>
  <si>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</si>
  <si>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</si>
  <si>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</si>
  <si>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</si>
  <si>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</si>
  <si>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</si>
  <si>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</si>
  <si>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</si>
  <si>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</si>
  <si>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</si>
  <si>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</si>
  <si>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</si>
  <si>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</si>
  <si>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</si>
  <si>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</si>
  <si>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</si>
  <si>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</si>
  <si>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</si>
  <si>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</si>
  <si>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</si>
  <si>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</si>
  <si>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</si>
  <si>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</si>
  <si>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</si>
  <si>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</si>
  <si>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հ.78 մսուր-մանկապարտեզ» ՀՈԱԿ-ի </t>
  </si>
  <si>
    <t>Լ. Հարությունյան</t>
  </si>
  <si>
    <t>Ա. Վաթինյան</t>
  </si>
  <si>
    <t>փետրվար</t>
  </si>
  <si>
    <t>հունվար 2025</t>
  </si>
  <si>
    <t>Աշխատավարձի գծով գերավճար</t>
  </si>
  <si>
    <t xml:space="preserve">Արձակուրդային </t>
  </si>
  <si>
    <t>Ներառականի գծով</t>
  </si>
  <si>
    <t>Գազօջախ</t>
  </si>
  <si>
    <t>Փոշեկուլ</t>
  </si>
  <si>
    <t>Ձեռքի խոտհնձիչ</t>
  </si>
  <si>
    <t>Խոսափող</t>
  </si>
  <si>
    <t>Բարձրախոս</t>
  </si>
  <si>
    <t>Սառնարան</t>
  </si>
  <si>
    <t>Զուգարանակոնք</t>
  </si>
  <si>
    <t>Միջոցառումների կազմակերպում</t>
  </si>
  <si>
    <t>Դուրսգրվող գույքի բեռնափոխադրման գծով</t>
  </si>
  <si>
    <t>Սուբսիդիա ջրամատակարարման գծով</t>
  </si>
  <si>
    <t>Կապի հզորացում</t>
  </si>
  <si>
    <t>Միջոցառումների կազմակերպման գծով</t>
  </si>
  <si>
    <t xml:space="preserve">կրտսեր երկրորդ Ա  </t>
  </si>
  <si>
    <t>Աթոռակ</t>
  </si>
  <si>
    <t>Ծխաօդատար ուղիների մաքրման աշխատանքներ</t>
  </si>
  <si>
    <t>Օդորակչի նորոգում</t>
  </si>
  <si>
    <t>Դիտահորերի և կոյուղիների մաքրման ծառայություն</t>
  </si>
  <si>
    <t>որից 193400 դր ԿԱՊԿՈՒ ծրագրով</t>
  </si>
  <si>
    <t>որից 181400 դր ԿԱՊԿՈՒ ծրագրով</t>
  </si>
  <si>
    <t>որից 899100 դր ԿԱՊԿՈՒ ծրագրով</t>
  </si>
  <si>
    <t>որից 2005000 դր ԿԱՊԿՈՒ ծրագրով</t>
  </si>
  <si>
    <t>դեկտեմբեր 2024թ.</t>
  </si>
  <si>
    <t>Արհեստական գորգածածկույթ (արագամաշ)</t>
  </si>
  <si>
    <t>Ափսե  (արագամաշ)</t>
  </si>
  <si>
    <t>Բաժակ (արագամաշ)</t>
  </si>
  <si>
    <t>Հեռուստացույցի կախիչ (արագամաշ)</t>
  </si>
  <si>
    <t>Զարգացնող խաղեր  (ուսումնական)</t>
  </si>
  <si>
    <t>Գրասենյակային նյութեր</t>
  </si>
  <si>
    <t>Ձեռք է բերվել 2025թ-ի 1-ին և 2-րդ եռ. դրամաշնորհից</t>
  </si>
  <si>
    <t xml:space="preserve">Հանդեսների կազմակերպման համար տպագրություն,ձեռք է բերվել 2025թ-ի 1-ին և 2-րդ եռ. դրամաշնորհից </t>
  </si>
  <si>
    <t>Ձեռք է բերվել 2024թ-ի դրամաշնորհի մնացորդից</t>
  </si>
  <si>
    <t>Հանդեսների կազմակերպման համար տպագրություն, ձեռք է բերվել 2024թ-ի դրամաշնորհի մնացորդից</t>
  </si>
  <si>
    <t>Կանխատեսվում է ձեռք բերել 2025թ. 3-րդ և 4-րդ եռ. դրամաշնորհից</t>
  </si>
  <si>
    <t>2025թ. ԿԱՊԿՈւ ծրագրով ՀՄ-ների ձեռք բերում</t>
  </si>
  <si>
    <t>Պարտադիր ծառայություն, որը կանխատեսված չէր տարեսկզբին</t>
  </si>
  <si>
    <t>Կանխատեսված չէր տարեսկզբին</t>
  </si>
  <si>
    <t>Խմբերի վճարովի ծառայության փակման հետ կապված գումարի նվազում</t>
  </si>
  <si>
    <t>Խմբերի վճարովի ծառայության փակման հետ կապված աշխատավարձի կրճատում</t>
  </si>
  <si>
    <t>ԿԱՊԿՈւ ծրագրի դրամաշնորհից</t>
  </si>
  <si>
    <t>1203600 ԿԱՊԿՈւ ծրագրով</t>
  </si>
  <si>
    <t>1228000 ԿԱՊԿՈւ ծրագրով</t>
  </si>
  <si>
    <t xml:space="preserve">փոխարինող
ների և արձակուրդի  գծով </t>
  </si>
  <si>
    <t>Գրություն առ 14.11.2025թ. հ 39</t>
  </si>
  <si>
    <t>Տես տող 23, 24, 25</t>
  </si>
  <si>
    <t>26 օդորակիչի նորոգում</t>
  </si>
  <si>
    <t>200.0հդ՝ կոյուղագծերի խցաբացում, Ն/68139-25 թույլտվություն, 26.0հդ՝ օդորակիչի նորոգում</t>
  </si>
  <si>
    <t>դրամաշնորհ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</si>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</sst>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\ ###\ ##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71" fontId="41" fillId="0" borderId="10" xfId="46" applyNumberFormat="1" applyFont="1" applyBorder="1" applyAlignment="1" applyProtection="1">
      <alignment horizontal="center" vertical="center" wrapText="1"/>
      <protection locked="0"/>
    </xf>
    <xf numFmtId="171" fontId="45" fillId="0" borderId="10" xfId="46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/>
      <protection locked="0"/>
    </xf>
    <xf numFmtId="166" fontId="32" fillId="0" borderId="10" xfId="45" applyNumberFormat="1" applyFont="1" applyBorder="1" applyAlignment="1" applyProtection="1">
      <alignment horizontal="left" vertical="center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4" fontId="33" fillId="0" borderId="0" xfId="45" applyNumberFormat="1" applyFont="1" applyAlignment="1">
      <alignment vertical="center"/>
    </xf>
    <xf numFmtId="2" fontId="29" fillId="0" borderId="0" xfId="45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 applyProtection="1">
      <alignment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AAgAFAATQAAAAAAAAAAAAAAAAAAAAAAAAAAAAAAAAAAAAAAAAAAAAAAAAAAAAAAAAAAAAAAAAAAAAAAAAAAAAAAAAAAAAAAAAAAAAAAAAAAAAAAAAAAAAAAAAAAAAAAAADpBwwABQAaABMAL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DQzWjAjBgkqhkiG9w0BCQQxFgQUW3cyyyvZwfZW4J04/UPswHM2cw0wKwYLKoZIhvcNAQkQAgwxHDAaMBgwFgQUK2DY8Flrruk/JuoGGlIdRn+9y9EwDQYJKoZIhvcNAQEBBQAEggEAveT4WkbFm3dn5i3zs5I7fBvwJj7MmwG/CeWRtaNirD3pn1qr2bWsfX2zwalKnRsfef0ywjYGkOabi2pOAzvtM1HMO9UFWl+Umwnn/HhReuE4sdAqL9gO/aKCSTei9D1n2lQ0ELZXjDR0Yze77Rky4h7Gwohs9stxgUuwg1NTXl9KcRDGBOapgDrN44Igu61VBw7Rt0qtc/r7iHGY/E5EkuWICh9GOUlYtE/Z1uKhJUdO1xiFfBx3LHccAMS8Dq1Q37hF+DD8tYEgSfAaX6vmgJKbxYcDPsTQhhKNEA6MSr/kUCETXND+LO5ZZOXYNhJeN5LxY6eF+XW070ZXuXnQK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pAA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AAgAFAATQAAAAAAAAAAAAAAAAAAAAAAAAAAAAAAAAAAAAAAAAAAAAAAAAAAAAAAAAAAAAAAAAAAAAAAAAAAAAAAAAAAAAAAAAAAAAAAAAAAAAAAAAAAAAAAAAAAAAAAAADpBwwABQAaABMALA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DQ3WjAjBgkqhkiG9w0BCQQxFgQUrBEq2HWiN10o4d4tUN1qD52Hb9AwKwYLKoZIhvcNAQkQAgwxHDAaMBgwFgQUK2DY8Flrruk/JuoGGlIdRn+9y9EwDQYJKoZIhvcNAQEBBQAEggEAAvLZM2OOqyTyQBmxchkoSMEEL3pAuN02R0xAh2CivrWV0f3VQlRYhgPufoeDhurJX3XwVfySHbU4bqOeiq9subSRMTYzyfoPfUYsGR89+ny9Al/spXICavlNeRck1kuh/1lEi36w6p6DJIS7Gc2+vRpeulDgqT9dyl3ZvCV+u5mZJ0iIYuNMAuc5QVpzHr3NxbjgoflmX7Hjb1UF/WA+DDnqktfKrppN1mVSHvFzX0yy1BX0aMgPm8H2TLT4TQI91RheGvgC13y8mUNEFXi36kPGg58bDPk3A54+/luhz6OHPRlHfaR7dPlTWIB4E0uhQUlCNkYyUAtmsZD21TumU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25400</xdr:colOff>
          <xdr:row>85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FD47039E-0D33-216C-065E-540A296187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0</xdr:rowOff>
        </xdr:from>
        <xdr:to>
          <xdr:col>1</xdr:col>
          <xdr:colOff>2540000</xdr:colOff>
          <xdr:row>104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DC17B5DE-2009-5150-48A9-5D4EDA2314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7"/>
  <sheetViews>
    <sheetView view="pageBreakPreview" topLeftCell="A50" zoomScale="85" zoomScaleSheetLayoutView="85" workbookViewId="0">
      <selection activeCell="C86" sqref="C86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6"/>
      <c r="D1" s="438" t="s">
        <v>182</v>
      </c>
      <c r="E1" s="397">
        <v>143</v>
      </c>
    </row>
    <row r="2" spans="1:10">
      <c r="C2" s="216"/>
      <c r="D2" s="438" t="s">
        <v>39</v>
      </c>
      <c r="E2" s="37"/>
    </row>
    <row r="3" spans="1:10">
      <c r="C3" s="216"/>
      <c r="D3" s="438" t="s">
        <v>205</v>
      </c>
      <c r="E3" s="37"/>
    </row>
    <row r="4" spans="1:10" s="28" customFormat="1" ht="24.75" customHeight="1">
      <c r="B4" s="222"/>
      <c r="C4" s="222"/>
      <c r="D4" s="438" t="s">
        <v>320</v>
      </c>
      <c r="E4" s="37"/>
      <c r="F4" s="53"/>
    </row>
    <row r="5" spans="1:10" s="28" customFormat="1" ht="20.25" customHeight="1">
      <c r="B5" s="222"/>
      <c r="C5" s="5"/>
      <c r="D5" s="438" t="s">
        <v>206</v>
      </c>
      <c r="E5" s="37"/>
      <c r="F5" s="53"/>
    </row>
    <row r="6" spans="1:10" s="28" customFormat="1" ht="20.25" customHeight="1">
      <c r="B6" s="222"/>
      <c r="C6" s="5"/>
      <c r="D6" s="438"/>
      <c r="E6" s="37"/>
      <c r="F6" s="53"/>
    </row>
    <row r="7" spans="1:10" ht="20.25" customHeight="1">
      <c r="C7" s="216"/>
      <c r="D7" s="438" t="s">
        <v>259</v>
      </c>
      <c r="E7" s="397">
        <f>+E1</f>
        <v>143</v>
      </c>
    </row>
    <row r="8" spans="1:10" ht="20.25" customHeight="1">
      <c r="C8" s="216"/>
      <c r="D8" s="438" t="s">
        <v>260</v>
      </c>
      <c r="E8" s="216"/>
    </row>
    <row r="9" spans="1:10" ht="20.25" customHeight="1">
      <c r="C9" s="216"/>
      <c r="D9" s="438" t="s">
        <v>261</v>
      </c>
      <c r="E9" s="216"/>
    </row>
    <row r="10" spans="1:10" ht="20.25" customHeight="1">
      <c r="C10" s="213"/>
      <c r="D10" s="439" t="s">
        <v>316</v>
      </c>
      <c r="E10" s="213"/>
    </row>
    <row r="11" spans="1:10" ht="20.25" customHeight="1">
      <c r="C11" s="213"/>
      <c r="D11" s="438" t="s">
        <v>317</v>
      </c>
      <c r="E11" s="213"/>
    </row>
    <row r="12" spans="1:10" ht="20.25">
      <c r="A12" s="462" t="s">
        <v>40</v>
      </c>
      <c r="B12" s="462"/>
      <c r="C12" s="462"/>
      <c r="D12" s="462"/>
      <c r="E12" s="462"/>
      <c r="F12" s="347"/>
    </row>
    <row r="13" spans="1:10" ht="20.45" customHeight="1">
      <c r="A13" s="463" t="s">
        <v>321</v>
      </c>
      <c r="B13" s="463"/>
      <c r="C13" s="463"/>
      <c r="D13" s="463"/>
      <c r="E13" s="463"/>
      <c r="F13" s="340" t="s">
        <v>192</v>
      </c>
    </row>
    <row r="14" spans="1:10" ht="18.75" customHeight="1">
      <c r="A14" s="464" t="s">
        <v>284</v>
      </c>
      <c r="B14" s="464"/>
      <c r="C14" s="464"/>
      <c r="D14" s="464"/>
      <c r="E14" s="464"/>
      <c r="F14" s="348"/>
      <c r="G14" s="29"/>
      <c r="H14" s="29"/>
      <c r="I14" s="29"/>
      <c r="J14" s="29"/>
    </row>
    <row r="15" spans="1:10" ht="35.25" customHeight="1">
      <c r="A15" s="364"/>
      <c r="B15" s="50"/>
      <c r="C15" s="364"/>
      <c r="D15" s="440" t="s">
        <v>50</v>
      </c>
      <c r="E15" s="366"/>
    </row>
    <row r="16" spans="1:10" ht="20.25">
      <c r="A16" s="50" t="s">
        <v>7</v>
      </c>
      <c r="B16" s="347" t="s">
        <v>132</v>
      </c>
      <c r="C16" s="367"/>
      <c r="D16" s="368"/>
      <c r="E16" s="368"/>
    </row>
    <row r="17" spans="1:6" ht="18.75" customHeight="1">
      <c r="A17" s="59">
        <v>1</v>
      </c>
      <c r="B17" s="12" t="s">
        <v>112</v>
      </c>
      <c r="C17" s="365"/>
      <c r="D17" s="214">
        <v>139251.20000000001</v>
      </c>
      <c r="E17" s="218"/>
      <c r="F17" s="144"/>
    </row>
    <row r="18" spans="1:6" ht="18.75" customHeight="1">
      <c r="A18" s="59">
        <f>+A17+1</f>
        <v>2</v>
      </c>
      <c r="B18" s="12" t="s">
        <v>213</v>
      </c>
      <c r="C18" s="365"/>
      <c r="D18" s="441">
        <f>SUM(D19:D20)</f>
        <v>120</v>
      </c>
      <c r="E18" s="218"/>
      <c r="F18" s="144"/>
    </row>
    <row r="19" spans="1:6" s="344" customFormat="1">
      <c r="A19" s="341">
        <f>+A18+0.1</f>
        <v>2.1</v>
      </c>
      <c r="B19" s="342" t="s">
        <v>214</v>
      </c>
      <c r="C19" s="342"/>
      <c r="D19" s="442">
        <v>120</v>
      </c>
      <c r="E19" s="343"/>
      <c r="F19" s="345"/>
    </row>
    <row r="20" spans="1:6" s="344" customFormat="1" hidden="1">
      <c r="A20" s="341">
        <f>+A19+0.1</f>
        <v>2.2000000000000002</v>
      </c>
      <c r="B20" s="342" t="s">
        <v>215</v>
      </c>
      <c r="C20" s="342"/>
      <c r="D20" s="442">
        <v>0</v>
      </c>
      <c r="E20" s="343"/>
      <c r="F20" s="345"/>
    </row>
    <row r="21" spans="1:6" ht="18.75" customHeight="1">
      <c r="A21" s="59">
        <f>+A18+1</f>
        <v>3</v>
      </c>
      <c r="B21" s="12" t="s">
        <v>216</v>
      </c>
      <c r="C21" s="365"/>
      <c r="D21" s="441">
        <f>SUM(D22:D23)</f>
        <v>13997.300000000001</v>
      </c>
      <c r="E21" s="218"/>
      <c r="F21" s="144"/>
    </row>
    <row r="22" spans="1:6" s="344" customFormat="1">
      <c r="A22" s="341">
        <f>+A21+0.1</f>
        <v>3.1</v>
      </c>
      <c r="B22" s="342" t="s">
        <v>217</v>
      </c>
      <c r="C22" s="342"/>
      <c r="D22" s="442">
        <v>10378.200000000001</v>
      </c>
      <c r="E22" s="343"/>
      <c r="F22" s="345"/>
    </row>
    <row r="23" spans="1:6" s="344" customFormat="1">
      <c r="A23" s="341">
        <f>+A22+0.1</f>
        <v>3.2</v>
      </c>
      <c r="B23" s="342" t="s">
        <v>218</v>
      </c>
      <c r="C23" s="342"/>
      <c r="D23" s="442">
        <v>3619.1</v>
      </c>
      <c r="E23" s="343"/>
      <c r="F23" s="345"/>
    </row>
    <row r="24" spans="1:6" ht="18.75" customHeight="1">
      <c r="A24" s="59">
        <v>4</v>
      </c>
      <c r="B24" s="12" t="s">
        <v>8</v>
      </c>
      <c r="C24" s="365"/>
      <c r="D24" s="214">
        <f>+'Snund ev finans. pastaci'!D12</f>
        <v>3613.1</v>
      </c>
      <c r="E24" s="218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5"/>
      <c r="D25" s="214">
        <f>+'Komunal '!M28</f>
        <v>0</v>
      </c>
      <c r="E25" s="218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5"/>
      <c r="D26" s="214">
        <v>0</v>
      </c>
      <c r="E26" s="218"/>
      <c r="F26" s="144"/>
    </row>
    <row r="27" spans="1:6" ht="18.75" customHeight="1">
      <c r="A27" s="59">
        <v>5</v>
      </c>
      <c r="B27" s="12" t="s">
        <v>119</v>
      </c>
      <c r="C27" s="365"/>
      <c r="D27" s="441">
        <f>SUM(D28:D29)</f>
        <v>5935.6</v>
      </c>
      <c r="E27" s="218"/>
      <c r="F27" s="144"/>
    </row>
    <row r="28" spans="1:6" s="344" customFormat="1">
      <c r="A28" s="341">
        <f>+A27+0.1</f>
        <v>5.0999999999999996</v>
      </c>
      <c r="B28" s="342" t="s">
        <v>69</v>
      </c>
      <c r="C28" s="342"/>
      <c r="D28" s="443">
        <f>+D76</f>
        <v>5935.6</v>
      </c>
      <c r="E28" s="343"/>
      <c r="F28" s="345"/>
    </row>
    <row r="29" spans="1:6" s="344" customFormat="1" hidden="1">
      <c r="A29" s="341">
        <f>+A28+0.1</f>
        <v>5.1999999999999993</v>
      </c>
      <c r="B29" s="342" t="s">
        <v>70</v>
      </c>
      <c r="C29" s="342"/>
      <c r="D29" s="442">
        <v>0</v>
      </c>
      <c r="E29" s="343"/>
      <c r="F29" s="345"/>
    </row>
    <row r="30" spans="1:6" ht="18.75" hidden="1" customHeight="1">
      <c r="A30" s="59">
        <f>+A27+1</f>
        <v>6</v>
      </c>
      <c r="B30" s="12" t="s">
        <v>9</v>
      </c>
      <c r="C30" s="365"/>
      <c r="D30" s="214">
        <v>0</v>
      </c>
      <c r="E30" s="218"/>
      <c r="F30" s="144" t="s">
        <v>304</v>
      </c>
    </row>
    <row r="31" spans="1:6" ht="18.75" customHeight="1">
      <c r="A31" s="59">
        <v>6</v>
      </c>
      <c r="B31" s="12" t="s">
        <v>338</v>
      </c>
      <c r="C31" s="365"/>
      <c r="D31" s="214">
        <v>0.8</v>
      </c>
      <c r="E31" s="218"/>
      <c r="F31" s="144"/>
    </row>
    <row r="32" spans="1:6" ht="18.75" hidden="1" customHeight="1">
      <c r="A32" s="59">
        <v>10</v>
      </c>
      <c r="B32" s="12" t="s">
        <v>266</v>
      </c>
      <c r="C32" s="365"/>
      <c r="D32" s="214">
        <v>0</v>
      </c>
      <c r="E32" s="218"/>
      <c r="F32" s="144" t="s">
        <v>188</v>
      </c>
    </row>
    <row r="33" spans="1:14">
      <c r="A33" s="50"/>
      <c r="B33" s="81" t="s">
        <v>27</v>
      </c>
      <c r="C33" s="367"/>
      <c r="D33" s="437">
        <f>SUM(D17:D18,D21,D24:D27,D30:D32)</f>
        <v>162918</v>
      </c>
      <c r="E33" s="369"/>
    </row>
    <row r="34" spans="1:14" ht="15.75" customHeight="1">
      <c r="A34" s="28"/>
      <c r="B34" s="50"/>
      <c r="C34" s="365"/>
      <c r="D34" s="214"/>
      <c r="E34" s="214"/>
    </row>
    <row r="35" spans="1:14" ht="20.25">
      <c r="A35" s="50" t="s">
        <v>10</v>
      </c>
      <c r="B35" s="347" t="s">
        <v>133</v>
      </c>
      <c r="C35" s="368"/>
      <c r="D35" s="370"/>
      <c r="E35" s="370"/>
    </row>
    <row r="36" spans="1:14" ht="18.75" customHeight="1">
      <c r="A36" s="59">
        <v>1</v>
      </c>
      <c r="B36" s="12" t="s">
        <v>11</v>
      </c>
      <c r="C36" s="365"/>
      <c r="D36" s="441">
        <f>+Ashkhatavardz!N9</f>
        <v>103089.4</v>
      </c>
      <c r="E36" s="218"/>
      <c r="F36" s="144"/>
    </row>
    <row r="37" spans="1:14" s="344" customFormat="1">
      <c r="A37" s="341">
        <f>+A36+0.1</f>
        <v>1.1000000000000001</v>
      </c>
      <c r="B37" s="342" t="s">
        <v>114</v>
      </c>
      <c r="C37" s="342"/>
      <c r="D37" s="442">
        <v>3600</v>
      </c>
      <c r="E37" s="343"/>
      <c r="F37" s="345"/>
    </row>
    <row r="38" spans="1:14" s="344" customFormat="1">
      <c r="A38" s="341">
        <f>+A37+0.1</f>
        <v>1.2000000000000002</v>
      </c>
      <c r="B38" s="342" t="s">
        <v>235</v>
      </c>
      <c r="C38" s="342"/>
      <c r="D38" s="442">
        <f>+Ashkhatavardz!L7</f>
        <v>5978.5</v>
      </c>
      <c r="E38" s="343"/>
      <c r="F38" s="345"/>
      <c r="G38" s="344" t="s">
        <v>210</v>
      </c>
    </row>
    <row r="39" spans="1:14">
      <c r="A39" s="59">
        <f>+A36+1</f>
        <v>2</v>
      </c>
      <c r="B39" s="12" t="s">
        <v>14</v>
      </c>
      <c r="C39" s="365"/>
      <c r="D39" s="441">
        <f>+'Snund ev finans. pastaci'!E12</f>
        <v>25688.3</v>
      </c>
      <c r="E39" s="218"/>
      <c r="F39" s="144"/>
      <c r="G39" s="5">
        <v>307</v>
      </c>
      <c r="H39" s="5" t="s">
        <v>180</v>
      </c>
      <c r="I39" s="5">
        <v>480</v>
      </c>
      <c r="J39" s="5">
        <v>42</v>
      </c>
      <c r="K39" s="5" t="s">
        <v>181</v>
      </c>
      <c r="L39" s="5">
        <f>ROUND(G39*I39*J39/1000,1)+'Snund ev finans. pastaci'!E8+'Snund ev finans. pastaci'!E9</f>
        <v>25688.300000000003</v>
      </c>
      <c r="N39" s="5" t="s">
        <v>211</v>
      </c>
    </row>
    <row r="40" spans="1:14" ht="18.75" customHeight="1">
      <c r="A40" s="59">
        <f>+A39+1</f>
        <v>3</v>
      </c>
      <c r="B40" s="12" t="s">
        <v>13</v>
      </c>
      <c r="C40" s="365"/>
      <c r="D40" s="441">
        <f>+'Komunal '!F27</f>
        <v>6094.5</v>
      </c>
      <c r="E40" s="218"/>
      <c r="F40" s="214">
        <f>+D40-'Komunal '!F27</f>
        <v>0</v>
      </c>
      <c r="L40" s="5">
        <f>+'Snund ev finans. pastaci'!E8+'Snund ev finans. pastaci'!E9</f>
        <v>19499.2</v>
      </c>
    </row>
    <row r="41" spans="1:14" ht="18.75" customHeight="1">
      <c r="A41" s="59">
        <f t="shared" ref="A41:A45" si="1">+A40+1</f>
        <v>4</v>
      </c>
      <c r="B41" s="12" t="s">
        <v>12</v>
      </c>
      <c r="C41" s="365"/>
      <c r="D41" s="441">
        <f>+'Komunal '!J27</f>
        <v>1409.6</v>
      </c>
      <c r="E41" s="218"/>
      <c r="F41" s="214">
        <f>+D41-'Komunal '!J27</f>
        <v>0</v>
      </c>
      <c r="L41" s="81">
        <f>+L40+L39*0.8</f>
        <v>40049.840000000004</v>
      </c>
    </row>
    <row r="42" spans="1:14" ht="18.75" customHeight="1">
      <c r="A42" s="59">
        <f t="shared" si="1"/>
        <v>5</v>
      </c>
      <c r="B42" s="12" t="s">
        <v>15</v>
      </c>
      <c r="C42" s="365"/>
      <c r="D42" s="214">
        <f>+'Komunal '!M20</f>
        <v>1059.9000000000001</v>
      </c>
      <c r="E42" s="218"/>
      <c r="F42" s="214">
        <f>+'Komunal '!M20</f>
        <v>1059.9000000000001</v>
      </c>
    </row>
    <row r="43" spans="1:14" ht="18.75" customHeight="1">
      <c r="A43" s="59">
        <f t="shared" si="1"/>
        <v>6</v>
      </c>
      <c r="B43" s="12" t="s">
        <v>16</v>
      </c>
      <c r="C43" s="365"/>
      <c r="D43" s="214">
        <v>124.2</v>
      </c>
      <c r="E43" s="218"/>
      <c r="F43" s="144"/>
    </row>
    <row r="44" spans="1:14" ht="18.75" customHeight="1">
      <c r="A44" s="59">
        <f t="shared" si="1"/>
        <v>7</v>
      </c>
      <c r="B44" s="12" t="s">
        <v>17</v>
      </c>
      <c r="C44" s="365"/>
      <c r="D44" s="214">
        <v>60</v>
      </c>
      <c r="E44" s="218"/>
      <c r="F44" s="144"/>
    </row>
    <row r="45" spans="1:14" ht="18.75" customHeight="1">
      <c r="A45" s="59">
        <f t="shared" si="1"/>
        <v>8</v>
      </c>
      <c r="B45" s="12" t="s">
        <v>18</v>
      </c>
      <c r="C45" s="365"/>
      <c r="D45" s="441">
        <f>SUM(D46:D48)</f>
        <v>303.60000000000002</v>
      </c>
      <c r="E45" s="218"/>
      <c r="F45" s="144"/>
    </row>
    <row r="46" spans="1:14" s="344" customFormat="1">
      <c r="A46" s="341">
        <f>+A45+0.1</f>
        <v>8.1</v>
      </c>
      <c r="B46" s="342" t="s">
        <v>19</v>
      </c>
      <c r="C46" s="342"/>
      <c r="D46" s="442">
        <v>57.6</v>
      </c>
      <c r="E46" s="343"/>
      <c r="F46" s="345"/>
    </row>
    <row r="47" spans="1:14" s="344" customFormat="1">
      <c r="A47" s="341">
        <f>+A46+0.1</f>
        <v>8.1999999999999993</v>
      </c>
      <c r="B47" s="342" t="s">
        <v>20</v>
      </c>
      <c r="C47" s="342"/>
      <c r="D47" s="442">
        <v>48</v>
      </c>
      <c r="E47" s="343"/>
      <c r="F47" s="345"/>
    </row>
    <row r="48" spans="1:14" s="344" customFormat="1">
      <c r="A48" s="341">
        <f>+A47+0.1</f>
        <v>8.2999999999999989</v>
      </c>
      <c r="B48" s="342" t="s">
        <v>21</v>
      </c>
      <c r="C48" s="342"/>
      <c r="D48" s="442">
        <v>198</v>
      </c>
      <c r="E48" s="343"/>
      <c r="F48" s="345"/>
    </row>
    <row r="49" spans="1:11" ht="18.75" hidden="1" customHeight="1">
      <c r="A49" s="59">
        <f>+A45+1</f>
        <v>9</v>
      </c>
      <c r="B49" s="12" t="s">
        <v>22</v>
      </c>
      <c r="C49" s="365"/>
      <c r="D49" s="214">
        <v>0</v>
      </c>
      <c r="E49" s="218"/>
      <c r="F49" s="144" t="s">
        <v>230</v>
      </c>
    </row>
    <row r="50" spans="1:11" ht="18.75" customHeight="1">
      <c r="A50" s="59">
        <v>9</v>
      </c>
      <c r="B50" s="12" t="s">
        <v>28</v>
      </c>
      <c r="C50" s="365"/>
      <c r="D50" s="214">
        <v>1617</v>
      </c>
      <c r="E50" s="218"/>
      <c r="F50" s="214">
        <v>11</v>
      </c>
      <c r="G50" s="5" t="s">
        <v>180</v>
      </c>
      <c r="H50" s="5">
        <v>147</v>
      </c>
      <c r="I50" s="5" t="s">
        <v>181</v>
      </c>
      <c r="J50" s="5">
        <f>+F50*H50</f>
        <v>1617</v>
      </c>
    </row>
    <row r="51" spans="1:11" ht="18.75" customHeight="1">
      <c r="A51" s="59">
        <f t="shared" ref="A51:A74" si="2">+A50+1</f>
        <v>10</v>
      </c>
      <c r="B51" s="12" t="s">
        <v>23</v>
      </c>
      <c r="C51" s="365"/>
      <c r="D51" s="214">
        <v>488.3</v>
      </c>
      <c r="E51" s="218"/>
      <c r="F51" s="214">
        <f>+$F$50</f>
        <v>11</v>
      </c>
      <c r="G51" s="5" t="s">
        <v>180</v>
      </c>
      <c r="H51" s="5">
        <v>27.9</v>
      </c>
      <c r="I51" s="5" t="s">
        <v>181</v>
      </c>
      <c r="J51" s="5">
        <f>+F51*H51</f>
        <v>306.89999999999998</v>
      </c>
    </row>
    <row r="52" spans="1:11" ht="18.75" customHeight="1">
      <c r="A52" s="59">
        <f t="shared" si="2"/>
        <v>11</v>
      </c>
      <c r="B52" s="12" t="s">
        <v>71</v>
      </c>
      <c r="C52" s="365"/>
      <c r="D52" s="214">
        <v>3379.91</v>
      </c>
      <c r="E52" s="218"/>
      <c r="F52" s="214">
        <f t="shared" ref="F52:F54" si="3">+$F$50</f>
        <v>11</v>
      </c>
      <c r="G52" s="5" t="s">
        <v>180</v>
      </c>
      <c r="H52" s="5" t="s">
        <v>231</v>
      </c>
      <c r="I52" s="5" t="s">
        <v>181</v>
      </c>
      <c r="J52" s="5">
        <f>4*80+3*110+4*250</f>
        <v>1650</v>
      </c>
      <c r="K52" s="5" t="s">
        <v>232</v>
      </c>
    </row>
    <row r="53" spans="1:11" ht="18.75" customHeight="1">
      <c r="A53" s="59">
        <f t="shared" si="2"/>
        <v>12</v>
      </c>
      <c r="B53" s="12" t="s">
        <v>46</v>
      </c>
      <c r="C53" s="365"/>
      <c r="D53" s="214">
        <v>2864.5</v>
      </c>
      <c r="E53" s="218"/>
      <c r="F53" s="214"/>
    </row>
    <row r="54" spans="1:11" ht="18.75" customHeight="1">
      <c r="A54" s="59">
        <f t="shared" si="2"/>
        <v>13</v>
      </c>
      <c r="B54" s="12" t="s">
        <v>115</v>
      </c>
      <c r="C54" s="365"/>
      <c r="D54" s="214">
        <v>48</v>
      </c>
      <c r="E54" s="218"/>
      <c r="F54" s="214">
        <f t="shared" si="3"/>
        <v>11</v>
      </c>
      <c r="G54" s="5" t="s">
        <v>180</v>
      </c>
      <c r="H54" s="5">
        <v>38.700000000000003</v>
      </c>
      <c r="I54" s="5" t="s">
        <v>181</v>
      </c>
      <c r="J54" s="5">
        <f>+F54*H54</f>
        <v>425.70000000000005</v>
      </c>
    </row>
    <row r="55" spans="1:11" ht="18.75" customHeight="1">
      <c r="A55" s="59">
        <f t="shared" si="2"/>
        <v>14</v>
      </c>
      <c r="B55" s="12" t="s">
        <v>116</v>
      </c>
      <c r="C55" s="365"/>
      <c r="D55" s="214">
        <v>120</v>
      </c>
      <c r="E55" s="218"/>
      <c r="F55" s="144"/>
    </row>
    <row r="56" spans="1:11" ht="18.75" customHeight="1">
      <c r="A56" s="59">
        <f t="shared" si="2"/>
        <v>15</v>
      </c>
      <c r="B56" s="12" t="s">
        <v>24</v>
      </c>
      <c r="C56" s="365"/>
      <c r="D56" s="214">
        <f>200+400+26</f>
        <v>626</v>
      </c>
      <c r="E56" s="218"/>
      <c r="F56" s="144" t="s">
        <v>373</v>
      </c>
    </row>
    <row r="57" spans="1:11" ht="18.75" customHeight="1">
      <c r="A57" s="59">
        <f t="shared" si="2"/>
        <v>16</v>
      </c>
      <c r="B57" s="12" t="s">
        <v>25</v>
      </c>
      <c r="C57" s="365"/>
      <c r="D57" s="214">
        <v>163</v>
      </c>
      <c r="E57" s="218"/>
      <c r="F57" s="144"/>
    </row>
    <row r="58" spans="1:11" ht="18.75" customHeight="1">
      <c r="A58" s="59">
        <f t="shared" si="2"/>
        <v>17</v>
      </c>
      <c r="B58" s="12" t="s">
        <v>64</v>
      </c>
      <c r="C58" s="365"/>
      <c r="D58" s="214">
        <v>996</v>
      </c>
      <c r="E58" s="218"/>
      <c r="F58" s="144"/>
    </row>
    <row r="59" spans="1:11" ht="18.75" hidden="1" customHeight="1">
      <c r="A59" s="59">
        <f t="shared" si="2"/>
        <v>18</v>
      </c>
      <c r="B59" s="12" t="s">
        <v>51</v>
      </c>
      <c r="C59" s="365"/>
      <c r="D59" s="214">
        <f>+D25</f>
        <v>0</v>
      </c>
      <c r="E59" s="218"/>
      <c r="F59" s="144"/>
    </row>
    <row r="60" spans="1:11" ht="18.75" customHeight="1">
      <c r="A60" s="59">
        <v>18</v>
      </c>
      <c r="B60" s="12" t="s">
        <v>43</v>
      </c>
      <c r="C60" s="365"/>
      <c r="D60" s="214">
        <v>150</v>
      </c>
      <c r="E60" s="218"/>
      <c r="F60" s="144"/>
    </row>
    <row r="61" spans="1:11" ht="18.75" hidden="1" customHeight="1">
      <c r="A61" s="59">
        <f t="shared" si="2"/>
        <v>19</v>
      </c>
      <c r="B61" s="12" t="s">
        <v>72</v>
      </c>
      <c r="C61" s="365"/>
      <c r="D61" s="214">
        <v>0</v>
      </c>
      <c r="E61" s="218"/>
      <c r="F61" s="144"/>
    </row>
    <row r="62" spans="1:11" ht="18.75" customHeight="1">
      <c r="A62" s="59">
        <v>19</v>
      </c>
      <c r="B62" s="12" t="s">
        <v>73</v>
      </c>
      <c r="C62" s="365"/>
      <c r="D62" s="214">
        <v>122</v>
      </c>
      <c r="E62" s="218"/>
      <c r="F62" s="144"/>
    </row>
    <row r="63" spans="1:11" ht="18.75" hidden="1" customHeight="1">
      <c r="A63" s="59">
        <f t="shared" si="2"/>
        <v>20</v>
      </c>
      <c r="B63" s="12" t="s">
        <v>44</v>
      </c>
      <c r="C63" s="365"/>
      <c r="D63" s="214">
        <v>0</v>
      </c>
      <c r="E63" s="218"/>
      <c r="F63" s="144"/>
    </row>
    <row r="64" spans="1:11" ht="18.75" hidden="1" customHeight="1">
      <c r="A64" s="59">
        <f t="shared" si="2"/>
        <v>21</v>
      </c>
      <c r="B64" s="12" t="s">
        <v>117</v>
      </c>
      <c r="C64" s="365"/>
      <c r="D64" s="214">
        <v>0</v>
      </c>
      <c r="E64" s="218"/>
      <c r="F64" s="144"/>
    </row>
    <row r="65" spans="1:7" ht="18.75" hidden="1" customHeight="1">
      <c r="A65" s="59">
        <f t="shared" si="2"/>
        <v>22</v>
      </c>
      <c r="B65" s="12" t="s">
        <v>45</v>
      </c>
      <c r="C65" s="365"/>
      <c r="D65" s="214">
        <v>0</v>
      </c>
      <c r="E65" s="218"/>
      <c r="F65" s="144"/>
    </row>
    <row r="66" spans="1:7" ht="18.75" customHeight="1">
      <c r="A66" s="59">
        <v>20</v>
      </c>
      <c r="B66" s="12" t="s">
        <v>61</v>
      </c>
      <c r="C66" s="365"/>
      <c r="D66" s="214">
        <v>120</v>
      </c>
      <c r="E66" s="218"/>
      <c r="F66" s="144"/>
    </row>
    <row r="67" spans="1:7" ht="18.75" customHeight="1">
      <c r="A67" s="59">
        <f t="shared" si="2"/>
        <v>21</v>
      </c>
      <c r="B67" s="12" t="s">
        <v>301</v>
      </c>
      <c r="C67" s="365"/>
      <c r="D67" s="214">
        <v>500</v>
      </c>
      <c r="E67" s="218"/>
      <c r="F67" s="144"/>
    </row>
    <row r="68" spans="1:7" ht="18.75" customHeight="1">
      <c r="A68" s="59">
        <v>22</v>
      </c>
      <c r="B68" s="12" t="s">
        <v>345</v>
      </c>
      <c r="C68" s="365"/>
      <c r="D68" s="214">
        <v>200</v>
      </c>
      <c r="E68" s="218"/>
      <c r="F68" s="144"/>
    </row>
    <row r="69" spans="1:7" ht="18.75" customHeight="1">
      <c r="A69" s="59">
        <v>23</v>
      </c>
      <c r="B69" s="12" t="s">
        <v>343</v>
      </c>
      <c r="C69" s="365"/>
      <c r="D69" s="214">
        <v>27.6</v>
      </c>
      <c r="E69" s="218"/>
      <c r="F69" s="144"/>
    </row>
    <row r="70" spans="1:7" ht="18.75" hidden="1" customHeight="1">
      <c r="A70" s="59">
        <v>24</v>
      </c>
      <c r="B70" s="12" t="s">
        <v>344</v>
      </c>
      <c r="C70" s="365"/>
      <c r="D70" s="214"/>
      <c r="E70" s="218"/>
      <c r="F70" s="144"/>
    </row>
    <row r="71" spans="1:7" ht="18.75" customHeight="1">
      <c r="A71" s="59">
        <v>24</v>
      </c>
      <c r="B71" s="12" t="s">
        <v>340</v>
      </c>
      <c r="C71" s="365"/>
      <c r="D71" s="214">
        <v>293.35899999999998</v>
      </c>
      <c r="E71" s="218"/>
      <c r="F71" s="144"/>
    </row>
    <row r="72" spans="1:7" ht="18.75" hidden="1" customHeight="1">
      <c r="A72" s="59">
        <f t="shared" si="2"/>
        <v>25</v>
      </c>
      <c r="B72" s="12"/>
      <c r="C72" s="365"/>
      <c r="D72" s="214">
        <v>0</v>
      </c>
      <c r="E72" s="218"/>
      <c r="F72" s="144" t="s">
        <v>318</v>
      </c>
    </row>
    <row r="73" spans="1:7" ht="18.75" customHeight="1">
      <c r="A73" s="59">
        <v>25</v>
      </c>
      <c r="B73" s="12" t="s">
        <v>337</v>
      </c>
      <c r="C73" s="365"/>
      <c r="D73" s="214">
        <v>50</v>
      </c>
      <c r="E73" s="218"/>
      <c r="F73" s="144"/>
    </row>
    <row r="74" spans="1:7" ht="18.75" hidden="1" customHeight="1">
      <c r="A74" s="59">
        <f t="shared" si="2"/>
        <v>26</v>
      </c>
      <c r="B74" s="12" t="s">
        <v>208</v>
      </c>
      <c r="C74" s="365"/>
      <c r="D74" s="214">
        <v>0</v>
      </c>
      <c r="E74" s="218"/>
      <c r="F74" s="144"/>
    </row>
    <row r="75" spans="1:7" ht="18.75" customHeight="1">
      <c r="A75" s="59">
        <v>26</v>
      </c>
      <c r="B75" s="12" t="s">
        <v>26</v>
      </c>
      <c r="C75" s="365"/>
      <c r="D75" s="214">
        <v>5935.6</v>
      </c>
      <c r="E75" s="218"/>
      <c r="F75" s="144"/>
    </row>
    <row r="76" spans="1:7" s="344" customFormat="1">
      <c r="A76" s="341">
        <f>+A75+0.1</f>
        <v>26.1</v>
      </c>
      <c r="B76" s="342" t="s">
        <v>74</v>
      </c>
      <c r="C76" s="342"/>
      <c r="D76" s="442">
        <v>5935.6</v>
      </c>
      <c r="E76" s="343"/>
      <c r="F76" s="345"/>
    </row>
    <row r="77" spans="1:7" hidden="1">
      <c r="A77" s="59">
        <f>+A75+1</f>
        <v>27</v>
      </c>
      <c r="B77" s="12" t="s">
        <v>75</v>
      </c>
      <c r="C77" s="365"/>
      <c r="D77" s="214">
        <v>0</v>
      </c>
      <c r="E77" s="218"/>
      <c r="F77" s="144"/>
    </row>
    <row r="78" spans="1:7">
      <c r="A78" s="59">
        <v>27</v>
      </c>
      <c r="B78" s="12" t="s">
        <v>65</v>
      </c>
      <c r="C78" s="365"/>
      <c r="D78" s="214">
        <v>7387.2</v>
      </c>
      <c r="E78" s="218"/>
      <c r="F78" s="144"/>
    </row>
    <row r="79" spans="1:7">
      <c r="A79" s="28"/>
      <c r="B79" s="81" t="s">
        <v>29</v>
      </c>
      <c r="C79" s="367"/>
      <c r="D79" s="437">
        <f>SUM(D36,D39:D45,D49:D75,D77:D78)</f>
        <v>162917.96900000004</v>
      </c>
      <c r="E79" s="218" t="s">
        <v>376</v>
      </c>
      <c r="F79" s="460">
        <f>+D33-D79</f>
        <v>3.0999999959021807E-2</v>
      </c>
      <c r="G79" s="461"/>
    </row>
    <row r="80" spans="1:7" ht="37.5" customHeight="1">
      <c r="B80" s="53"/>
      <c r="C80" s="43"/>
    </row>
    <row r="81" spans="1:6" ht="26.25" hidden="1" customHeight="1">
      <c r="B81" s="198" t="s">
        <v>2</v>
      </c>
      <c r="C81" s="213"/>
      <c r="D81" s="212" t="s">
        <v>322</v>
      </c>
      <c r="E81" s="213"/>
    </row>
    <row r="82" spans="1:6" ht="15.75" hidden="1" customHeight="1">
      <c r="B82" s="53"/>
      <c r="D82" s="444" t="s">
        <v>90</v>
      </c>
      <c r="E82" s="219"/>
    </row>
    <row r="83" spans="1:6" ht="30.75" hidden="1" customHeight="1">
      <c r="B83" s="198" t="s">
        <v>6</v>
      </c>
      <c r="C83" s="212"/>
      <c r="D83" s="212" t="s">
        <v>323</v>
      </c>
      <c r="E83" s="212"/>
    </row>
    <row r="84" spans="1:6" ht="13.5" hidden="1" customHeight="1">
      <c r="D84" s="444" t="s">
        <v>90</v>
      </c>
      <c r="E84" s="219"/>
    </row>
    <row r="85" spans="1:6" hidden="1">
      <c r="B85" s="43" t="s">
        <v>184</v>
      </c>
    </row>
    <row r="86" spans="1:6" s="197" customFormat="1" ht="109.5" customHeight="1">
      <c r="A86" s="229" t="s">
        <v>198</v>
      </c>
      <c r="D86" s="227"/>
      <c r="E86" s="228" t="s">
        <v>212</v>
      </c>
      <c r="F86" s="346"/>
    </row>
    <row r="87" spans="1:6" ht="40.5" customHeight="1">
      <c r="B87" s="57"/>
      <c r="C87" s="41"/>
      <c r="E87" s="5"/>
    </row>
  </sheetData>
  <sheetProtection formatCells="0" formatColumns="0" formatRows="0" insertColumns="0" insertRows="0" insertHyperlinks="0" deleteColumns="0" deleteRows="0" sort="0"/>
  <mergeCells count="4">
    <mergeCell ref="F79:G79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28575</xdr:colOff>
                <xdr:row>85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105"/>
  <sheetViews>
    <sheetView tabSelected="1" view="pageBreakPreview" topLeftCell="A61" zoomScaleSheetLayoutView="100" workbookViewId="0">
      <selection activeCell="B105" sqref="B105"/>
    </sheetView>
  </sheetViews>
  <sheetFormatPr defaultColWidth="9.140625" defaultRowHeight="13.5"/>
  <cols>
    <col min="1" max="1" width="6.5703125" style="42" customWidth="1"/>
    <col min="2" max="2" width="84.7109375" style="459" customWidth="1"/>
    <col min="3" max="3" width="22.85546875" style="42" customWidth="1"/>
    <col min="4" max="4" width="4.85546875" style="42" customWidth="1"/>
    <col min="5" max="5" width="13.7109375" style="42" hidden="1" customWidth="1"/>
    <col min="6" max="6" width="20.7109375" style="55" hidden="1" customWidth="1"/>
    <col min="7" max="7" width="9.7109375" style="43" hidden="1" customWidth="1"/>
    <col min="8" max="8" width="11.42578125" style="43" hidden="1" customWidth="1"/>
    <col min="9" max="12" width="0" style="42" hidden="1" customWidth="1"/>
    <col min="13" max="16384" width="9.140625" style="42"/>
  </cols>
  <sheetData>
    <row r="1" spans="1:11" s="40" customFormat="1" ht="17.25">
      <c r="A1" s="223"/>
      <c r="B1" s="445"/>
      <c r="C1" s="446" t="s">
        <v>182</v>
      </c>
      <c r="D1" s="398">
        <f>+'Ekamut-caxs'!E1+1</f>
        <v>144</v>
      </c>
      <c r="E1" s="398"/>
      <c r="F1" s="53"/>
      <c r="G1" s="28"/>
      <c r="H1" s="28"/>
    </row>
    <row r="2" spans="1:11" s="40" customFormat="1" ht="17.25">
      <c r="A2" s="223"/>
      <c r="B2" s="447"/>
      <c r="C2" s="446" t="s">
        <v>39</v>
      </c>
      <c r="D2" s="399"/>
      <c r="E2" s="399"/>
      <c r="F2" s="53"/>
      <c r="G2" s="28"/>
      <c r="H2" s="28"/>
    </row>
    <row r="3" spans="1:11" s="40" customFormat="1" ht="17.25">
      <c r="A3" s="223"/>
      <c r="B3" s="447"/>
      <c r="C3" s="446" t="s">
        <v>205</v>
      </c>
      <c r="D3" s="399"/>
      <c r="E3" s="399"/>
      <c r="F3" s="53"/>
      <c r="G3" s="28"/>
      <c r="H3" s="28"/>
    </row>
    <row r="4" spans="1:11" s="40" customFormat="1" ht="17.25">
      <c r="A4" s="223"/>
      <c r="B4" s="447"/>
      <c r="C4" s="446" t="s">
        <v>320</v>
      </c>
      <c r="D4" s="400"/>
      <c r="E4" s="400"/>
      <c r="F4" s="53"/>
      <c r="G4" s="28"/>
      <c r="H4" s="28"/>
    </row>
    <row r="5" spans="1:11" s="40" customFormat="1" ht="17.25">
      <c r="A5" s="223"/>
      <c r="B5" s="447"/>
      <c r="C5" s="446" t="s">
        <v>206</v>
      </c>
      <c r="D5" s="400"/>
      <c r="E5" s="400"/>
      <c r="F5" s="53"/>
      <c r="G5" s="28"/>
      <c r="H5" s="28"/>
    </row>
    <row r="6" spans="1:11" s="40" customFormat="1" ht="17.25">
      <c r="A6" s="223"/>
      <c r="B6" s="447"/>
      <c r="C6" s="446"/>
      <c r="D6" s="400"/>
      <c r="E6" s="400"/>
      <c r="F6" s="53"/>
      <c r="G6" s="28"/>
      <c r="H6" s="28"/>
    </row>
    <row r="7" spans="1:11" s="40" customFormat="1" ht="17.25">
      <c r="A7" s="223"/>
      <c r="B7" s="448"/>
      <c r="C7" s="449" t="s">
        <v>259</v>
      </c>
      <c r="D7" s="398">
        <f>+'Ekamut-caxs'!E7+1</f>
        <v>144</v>
      </c>
      <c r="E7" s="398"/>
      <c r="F7" s="339"/>
      <c r="G7" s="53"/>
      <c r="H7" s="28"/>
      <c r="I7" s="28"/>
      <c r="J7" s="28"/>
      <c r="K7" s="28"/>
    </row>
    <row r="8" spans="1:11" s="40" customFormat="1" ht="17.25">
      <c r="A8" s="223"/>
      <c r="B8" s="223"/>
      <c r="C8" s="450" t="s">
        <v>39</v>
      </c>
      <c r="D8" s="401"/>
      <c r="E8" s="401"/>
      <c r="F8" s="308"/>
      <c r="G8" s="53"/>
      <c r="H8" s="28"/>
      <c r="I8" s="28"/>
      <c r="J8" s="28"/>
      <c r="K8" s="28"/>
    </row>
    <row r="9" spans="1:11" s="40" customFormat="1" ht="17.25">
      <c r="A9" s="223"/>
      <c r="B9" s="223"/>
      <c r="C9" s="450" t="s">
        <v>261</v>
      </c>
      <c r="D9" s="402"/>
      <c r="E9" s="402"/>
      <c r="F9" s="308"/>
      <c r="G9" s="53"/>
      <c r="H9" s="28"/>
      <c r="I9" s="28"/>
      <c r="J9" s="28"/>
      <c r="K9" s="28"/>
    </row>
    <row r="10" spans="1:11" s="40" customFormat="1" ht="17.25">
      <c r="A10" s="223"/>
      <c r="B10" s="223"/>
      <c r="C10" s="451" t="str">
        <f>+'Ekamut-caxs'!D10</f>
        <v>«20» մայիսի, 2025թ.</v>
      </c>
      <c r="D10" s="402"/>
      <c r="E10" s="402"/>
      <c r="F10" s="213"/>
      <c r="G10" s="53"/>
      <c r="H10" s="28"/>
      <c r="I10" s="28"/>
      <c r="J10" s="28"/>
      <c r="K10" s="28"/>
    </row>
    <row r="11" spans="1:11" s="40" customFormat="1" ht="17.25">
      <c r="A11" s="223"/>
      <c r="B11" s="447"/>
      <c r="C11" s="451" t="str">
        <f>+'Ekamut-caxs'!D11</f>
        <v xml:space="preserve">հ. 1992-Ա որոշմամբ </v>
      </c>
      <c r="D11" s="400"/>
      <c r="E11" s="400"/>
      <c r="F11" s="53"/>
      <c r="G11" s="28"/>
      <c r="H11" s="28"/>
    </row>
    <row r="12" spans="1:11" s="40" customFormat="1" ht="12.75" customHeight="1">
      <c r="A12" s="223"/>
      <c r="B12" s="447"/>
      <c r="C12" s="216"/>
      <c r="F12" s="53"/>
      <c r="G12" s="28"/>
      <c r="H12" s="28"/>
    </row>
    <row r="13" spans="1:11" s="40" customFormat="1" ht="19.5" customHeight="1">
      <c r="A13" s="465" t="s">
        <v>40</v>
      </c>
      <c r="B13" s="465"/>
      <c r="C13" s="465"/>
      <c r="D13" s="465"/>
      <c r="E13" s="433"/>
      <c r="F13" s="53"/>
      <c r="G13" s="28"/>
      <c r="H13" s="28"/>
    </row>
    <row r="14" spans="1:11" s="5" customFormat="1" ht="19.5" customHeight="1">
      <c r="A14" s="463" t="str">
        <f>+'Ekamut-caxs'!A13:D13</f>
        <v xml:space="preserve">«Երևանի հ.78 մսուր-մանկապարտեզ» ՀՈԱԿ-ի </v>
      </c>
      <c r="B14" s="463"/>
      <c r="C14" s="463"/>
      <c r="D14" s="463"/>
      <c r="E14" s="432"/>
      <c r="F14" s="54"/>
      <c r="G14" s="3"/>
      <c r="H14" s="3"/>
    </row>
    <row r="15" spans="1:11" s="5" customFormat="1" ht="18.75" customHeight="1">
      <c r="A15" s="464" t="s">
        <v>285</v>
      </c>
      <c r="B15" s="464"/>
      <c r="C15" s="464"/>
      <c r="D15" s="464"/>
      <c r="E15" s="363"/>
      <c r="F15" s="53"/>
      <c r="G15" s="28"/>
      <c r="H15" s="28"/>
    </row>
    <row r="16" spans="1:11" s="5" customFormat="1" ht="11.25" customHeight="1">
      <c r="A16" s="363"/>
      <c r="B16" s="452"/>
      <c r="C16" s="363"/>
      <c r="D16" s="363"/>
      <c r="E16" s="363"/>
      <c r="F16" s="53"/>
      <c r="G16" s="28"/>
      <c r="H16" s="28"/>
    </row>
    <row r="17" spans="1:8" s="40" customFormat="1" ht="15" customHeight="1">
      <c r="A17" s="223"/>
      <c r="B17" s="447"/>
      <c r="C17" s="453" t="s">
        <v>207</v>
      </c>
      <c r="D17" s="371"/>
      <c r="E17" s="371"/>
      <c r="F17" s="53"/>
      <c r="G17" s="28"/>
      <c r="H17" s="28"/>
    </row>
    <row r="18" spans="1:8" s="43" customFormat="1" ht="31.5" customHeight="1" thickBot="1">
      <c r="A18" s="372" t="s">
        <v>3</v>
      </c>
      <c r="B18" s="454" t="s">
        <v>30</v>
      </c>
      <c r="C18" s="455" t="s">
        <v>41</v>
      </c>
      <c r="D18" s="373"/>
      <c r="E18" s="373"/>
      <c r="F18" s="382">
        <f>+C19-C80</f>
        <v>3939.152</v>
      </c>
      <c r="H18" s="141" t="s">
        <v>203</v>
      </c>
    </row>
    <row r="19" spans="1:8" s="40" customFormat="1" ht="40.9" customHeight="1" thickBot="1">
      <c r="A19" s="374" t="s">
        <v>7</v>
      </c>
      <c r="B19" s="375" t="s">
        <v>31</v>
      </c>
      <c r="C19" s="133">
        <f>+'Dramakani hamematakan'!D6</f>
        <v>4200.2</v>
      </c>
      <c r="D19" s="376"/>
      <c r="E19" s="376"/>
      <c r="F19" s="466" t="s">
        <v>204</v>
      </c>
      <c r="G19" s="466"/>
      <c r="H19" s="139"/>
    </row>
    <row r="20" spans="1:8" s="40" customFormat="1" ht="17.25">
      <c r="A20" s="374" t="s">
        <v>10</v>
      </c>
      <c r="B20" s="375" t="s">
        <v>78</v>
      </c>
      <c r="C20" s="133">
        <f>SUM(C21:C22,C25,C29:C34)</f>
        <v>158713.20000000001</v>
      </c>
      <c r="D20" s="377"/>
      <c r="E20" s="377"/>
      <c r="F20" s="53"/>
      <c r="G20" s="28"/>
      <c r="H20" s="28"/>
    </row>
    <row r="21" spans="1:8" s="40" customFormat="1" ht="18" customHeight="1">
      <c r="A21" s="34">
        <v>1</v>
      </c>
      <c r="B21" s="221" t="str">
        <f>+'Ekamut-caxs'!B17</f>
        <v>Սուբսիդիայից</v>
      </c>
      <c r="C21" s="132">
        <f>+'Ekamut-caxs'!D17</f>
        <v>139251.20000000001</v>
      </c>
      <c r="D21" s="217"/>
      <c r="E21" s="217"/>
      <c r="F21" s="53"/>
      <c r="G21" s="28"/>
      <c r="H21" s="28"/>
    </row>
    <row r="22" spans="1:8" s="40" customFormat="1" ht="18" customHeight="1">
      <c r="A22" s="34">
        <f>+A21+1</f>
        <v>2</v>
      </c>
      <c r="B22" s="221" t="str">
        <f>+'Ekamut-caxs'!B18</f>
        <v>Այլ նպաստներ բյուջեից, որից՝</v>
      </c>
      <c r="C22" s="132">
        <f>SUM(C23:C24)</f>
        <v>120</v>
      </c>
      <c r="D22" s="217"/>
      <c r="E22" s="217"/>
      <c r="F22" s="53"/>
      <c r="G22" s="28"/>
      <c r="H22" s="28"/>
    </row>
    <row r="23" spans="1:8" s="361" customFormat="1" ht="15.75" customHeight="1">
      <c r="A23" s="349">
        <f>+A22+0.1</f>
        <v>2.1</v>
      </c>
      <c r="B23" s="350" t="str">
        <f>+'Ekamut-caxs'!B19</f>
        <v>վերապատրաստման գծով</v>
      </c>
      <c r="C23" s="351">
        <f>+'Ekamut-caxs'!D19</f>
        <v>120</v>
      </c>
      <c r="D23" s="358"/>
      <c r="E23" s="358"/>
      <c r="F23" s="359"/>
      <c r="G23" s="360"/>
      <c r="H23" s="360"/>
    </row>
    <row r="24" spans="1:8" s="361" customFormat="1" ht="15.75" hidden="1" customHeight="1">
      <c r="A24" s="349">
        <f>+A23+0.1</f>
        <v>2.2000000000000002</v>
      </c>
      <c r="B24" s="350" t="str">
        <f>+'Ekamut-caxs'!B20</f>
        <v>կամավոր ատեստավորման գծով</v>
      </c>
      <c r="C24" s="351">
        <f>+'Ekamut-caxs'!D20</f>
        <v>0</v>
      </c>
      <c r="D24" s="358"/>
      <c r="E24" s="358"/>
      <c r="F24" s="359"/>
      <c r="G24" s="360"/>
      <c r="H24" s="360"/>
    </row>
    <row r="25" spans="1:8" s="40" customFormat="1" ht="18" customHeight="1">
      <c r="A25" s="34">
        <f>+A22+1</f>
        <v>3</v>
      </c>
      <c r="B25" s="221" t="str">
        <f>+'Ekamut-caxs'!B21</f>
        <v>Դրամաշնորհներ բյուջեից, որից՝</v>
      </c>
      <c r="C25" s="132">
        <f>SUM(C26:C28)</f>
        <v>15728.900000000001</v>
      </c>
      <c r="D25" s="217"/>
      <c r="E25" s="217"/>
      <c r="F25" s="53"/>
      <c r="G25" s="28"/>
      <c r="H25" s="28"/>
    </row>
    <row r="26" spans="1:8" s="361" customFormat="1" ht="15.75" customHeight="1">
      <c r="A26" s="349">
        <f>+A25+0.1</f>
        <v>3.1</v>
      </c>
      <c r="B26" s="350" t="str">
        <f>+'Ekamut-caxs'!B22</f>
        <v>կրթության առանձնահատուկ պայմանների կարիք ունեցող երեխաների գծով</v>
      </c>
      <c r="C26" s="352">
        <f>+'Ekamut-caxs'!D22</f>
        <v>10378.200000000001</v>
      </c>
      <c r="D26" s="358"/>
      <c r="E26" s="358"/>
      <c r="F26" s="359"/>
      <c r="G26" s="360"/>
      <c r="H26" s="360"/>
    </row>
    <row r="27" spans="1:8" s="361" customFormat="1" ht="15.75" customHeight="1">
      <c r="A27" s="349">
        <f>+A26+0.1</f>
        <v>3.2</v>
      </c>
      <c r="B27" s="350" t="str">
        <f>+'Ekamut-caxs'!B23</f>
        <v>զինծառայողների երեխաների գծով</v>
      </c>
      <c r="C27" s="352">
        <f>+'Ekamut-caxs'!D23</f>
        <v>3619.1</v>
      </c>
      <c r="D27" s="358"/>
      <c r="E27" s="358"/>
      <c r="F27" s="359"/>
      <c r="G27" s="360"/>
      <c r="H27" s="360"/>
    </row>
    <row r="28" spans="1:8" s="361" customFormat="1" ht="15.75" customHeight="1">
      <c r="A28" s="349">
        <f>+A27+0.1</f>
        <v>3.3000000000000003</v>
      </c>
      <c r="B28" s="350" t="s">
        <v>236</v>
      </c>
      <c r="C28" s="351">
        <v>1731.6</v>
      </c>
      <c r="D28" s="358"/>
      <c r="E28" s="358"/>
      <c r="F28" s="359"/>
      <c r="G28" s="360"/>
      <c r="H28" s="360"/>
    </row>
    <row r="29" spans="1:8" s="40" customFormat="1" ht="18" customHeight="1">
      <c r="A29" s="34">
        <f>+A25+1</f>
        <v>4</v>
      </c>
      <c r="B29" s="221" t="str">
        <f>+'Ekamut-caxs'!B24</f>
        <v xml:space="preserve">Վճարովի ծառայություններից </v>
      </c>
      <c r="C29" s="132">
        <f>+'Ekamut-caxs'!D24</f>
        <v>3613.1</v>
      </c>
      <c r="D29" s="217"/>
      <c r="E29" s="217"/>
      <c r="F29" s="53"/>
      <c r="G29" s="28"/>
      <c r="H29" s="28"/>
    </row>
    <row r="30" spans="1:8" s="40" customFormat="1" ht="18" hidden="1" customHeight="1">
      <c r="A30" s="34">
        <f t="shared" ref="A30:A33" si="0">+A29+1</f>
        <v>5</v>
      </c>
      <c r="B30" s="221" t="str">
        <f>+'Ekamut-caxs'!B25</f>
        <v>Սպասարկման և կոմունալ համավճարներից</v>
      </c>
      <c r="C30" s="131">
        <f>+'Ekamut-caxs'!D25</f>
        <v>0</v>
      </c>
      <c r="D30" s="217"/>
      <c r="E30" s="217"/>
      <c r="F30" s="53"/>
      <c r="G30" s="28"/>
      <c r="H30" s="28"/>
    </row>
    <row r="31" spans="1:8" s="40" customFormat="1" ht="18" hidden="1" customHeight="1">
      <c r="A31" s="34">
        <f t="shared" si="0"/>
        <v>6</v>
      </c>
      <c r="B31" s="221" t="str">
        <f>+'Ekamut-caxs'!B26</f>
        <v>Ֆինանսական օգնությունից (օգնիր մանկապարտեզիդ)</v>
      </c>
      <c r="C31" s="132">
        <f>+'Ekamut-caxs'!D26</f>
        <v>0</v>
      </c>
      <c r="D31" s="217"/>
      <c r="E31" s="217"/>
      <c r="F31" s="53"/>
      <c r="G31" s="28"/>
      <c r="H31" s="28"/>
    </row>
    <row r="32" spans="1:8" s="40" customFormat="1" ht="18" hidden="1" customHeight="1">
      <c r="A32" s="34">
        <f t="shared" si="0"/>
        <v>7</v>
      </c>
      <c r="B32" s="221" t="s">
        <v>32</v>
      </c>
      <c r="C32" s="131">
        <v>0</v>
      </c>
      <c r="D32" s="217"/>
      <c r="E32" s="217"/>
      <c r="F32" s="53"/>
      <c r="G32" s="28"/>
      <c r="H32" s="28"/>
    </row>
    <row r="33" spans="1:8" s="40" customFormat="1" ht="18" hidden="1" customHeight="1">
      <c r="A33" s="34">
        <f t="shared" si="0"/>
        <v>8</v>
      </c>
      <c r="B33" s="221" t="str">
        <f>+'Ekamut-caxs'!B30</f>
        <v>Բանկի տոկոսից</v>
      </c>
      <c r="C33" s="131">
        <f>+'Ekamut-caxs'!D30</f>
        <v>0</v>
      </c>
      <c r="D33" s="217"/>
      <c r="E33" s="217"/>
      <c r="F33" s="53"/>
      <c r="G33" s="28"/>
      <c r="H33" s="28"/>
    </row>
    <row r="34" spans="1:8" s="40" customFormat="1" ht="18" hidden="1" customHeight="1">
      <c r="A34" s="34">
        <f>+A33+1</f>
        <v>9</v>
      </c>
      <c r="B34" s="221" t="str">
        <f>+'Ekamut-caxs'!B32</f>
        <v>Այլ եկամուտներ</v>
      </c>
      <c r="C34" s="131">
        <f>+'Ekamut-caxs'!D32</f>
        <v>0</v>
      </c>
      <c r="D34" s="217"/>
      <c r="E34" s="217"/>
      <c r="F34" s="53" t="s">
        <v>265</v>
      </c>
      <c r="G34" s="28"/>
      <c r="H34" s="28"/>
    </row>
    <row r="35" spans="1:8" s="40" customFormat="1" ht="17.25">
      <c r="A35" s="374" t="s">
        <v>33</v>
      </c>
      <c r="B35" s="375" t="s">
        <v>79</v>
      </c>
      <c r="C35" s="133">
        <f>C36+C82+C94</f>
        <v>151587.81700000004</v>
      </c>
      <c r="D35" s="377"/>
      <c r="E35" s="377"/>
      <c r="F35" s="144"/>
      <c r="G35" s="28"/>
      <c r="H35" s="28"/>
    </row>
    <row r="36" spans="1:8" s="40" customFormat="1" ht="17.25">
      <c r="A36" s="27" t="s">
        <v>53</v>
      </c>
      <c r="B36" s="375" t="s">
        <v>56</v>
      </c>
      <c r="C36" s="133">
        <f>SUM(C37,C40:C46,C50:C76,C80:C81)</f>
        <v>149856.21700000003</v>
      </c>
      <c r="D36" s="377"/>
      <c r="E36" s="377"/>
      <c r="F36" s="53"/>
      <c r="G36" s="28"/>
      <c r="H36" s="28"/>
    </row>
    <row r="37" spans="1:8" s="40" customFormat="1" ht="18" customHeight="1">
      <c r="A37" s="34">
        <v>1</v>
      </c>
      <c r="B37" s="221" t="str">
        <f>+'Ekamut-caxs'!B36</f>
        <v>Աշխատավարձի գծով, որից՝</v>
      </c>
      <c r="C37" s="132">
        <f>+'Ekamut-caxs'!D36</f>
        <v>103089.4</v>
      </c>
      <c r="D37" s="217"/>
      <c r="E37" s="217">
        <f>+C37-'Ekamut-caxs'!D36</f>
        <v>0</v>
      </c>
      <c r="F37" s="53"/>
      <c r="G37" s="28"/>
      <c r="H37" s="28"/>
    </row>
    <row r="38" spans="1:8" s="361" customFormat="1" ht="17.25">
      <c r="A38" s="349">
        <f>+A37+0.1</f>
        <v>1.1000000000000001</v>
      </c>
      <c r="B38" s="350" t="str">
        <f>+'Ekamut-caxs'!B37</f>
        <v>վճարովի ծառայության գծով</v>
      </c>
      <c r="C38" s="351">
        <f>+'Ekamut-caxs'!D37</f>
        <v>3600</v>
      </c>
      <c r="D38" s="358"/>
      <c r="E38" s="217">
        <f>+C38-'Ekamut-caxs'!D37</f>
        <v>0</v>
      </c>
      <c r="F38" s="359"/>
      <c r="G38" s="360"/>
      <c r="H38" s="360"/>
    </row>
    <row r="39" spans="1:8" s="361" customFormat="1" ht="17.25">
      <c r="A39" s="349">
        <f>+A38+0.1</f>
        <v>1.2000000000000002</v>
      </c>
      <c r="B39" s="350" t="str">
        <f>+'Ekamut-caxs'!B38</f>
        <v>պարգևատրման գծով</v>
      </c>
      <c r="C39" s="351">
        <f>+'Ekamut-caxs'!D38</f>
        <v>5978.5</v>
      </c>
      <c r="D39" s="358"/>
      <c r="E39" s="217">
        <f>+C39-'Ekamut-caxs'!D38</f>
        <v>0</v>
      </c>
      <c r="F39" s="359"/>
      <c r="G39" s="360"/>
      <c r="H39" s="360"/>
    </row>
    <row r="40" spans="1:8" s="40" customFormat="1" ht="17.25">
      <c r="A40" s="34">
        <f>+A37+1</f>
        <v>2</v>
      </c>
      <c r="B40" s="221" t="str">
        <f>+'Ekamut-caxs'!B39</f>
        <v>Սննդի գծով</v>
      </c>
      <c r="C40" s="132">
        <f>+'Ekamut-caxs'!D39</f>
        <v>25688.3</v>
      </c>
      <c r="D40" s="217"/>
      <c r="E40" s="217">
        <f>+C40-'Ekamut-caxs'!D39</f>
        <v>0</v>
      </c>
      <c r="F40" s="53"/>
      <c r="G40" s="28"/>
      <c r="H40" s="28"/>
    </row>
    <row r="41" spans="1:8" s="40" customFormat="1" ht="18" customHeight="1">
      <c r="A41" s="34">
        <f>+A40+1</f>
        <v>3</v>
      </c>
      <c r="B41" s="221" t="str">
        <f>+'Ekamut-caxs'!B40</f>
        <v>Ջեռուցման գծով</v>
      </c>
      <c r="C41" s="132">
        <f>+'Ekamut-caxs'!D40</f>
        <v>6094.5</v>
      </c>
      <c r="D41" s="217"/>
      <c r="E41" s="217">
        <f>+C41-'Ekamut-caxs'!D40</f>
        <v>0</v>
      </c>
      <c r="F41" s="53">
        <f>+C41-'Komunal '!F27</f>
        <v>0</v>
      </c>
      <c r="G41" s="28"/>
      <c r="H41" s="28"/>
    </row>
    <row r="42" spans="1:8" s="40" customFormat="1" ht="18" customHeight="1">
      <c r="A42" s="34">
        <f t="shared" ref="A42:A46" si="1">+A41+1</f>
        <v>4</v>
      </c>
      <c r="B42" s="221" t="str">
        <f>+'Ekamut-caxs'!B41</f>
        <v>Էլեկտրաէներգիայի գծով</v>
      </c>
      <c r="C42" s="132">
        <f>+'Ekamut-caxs'!D41</f>
        <v>1409.6</v>
      </c>
      <c r="D42" s="217"/>
      <c r="E42" s="217">
        <f>+C42-'Ekamut-caxs'!D41</f>
        <v>0</v>
      </c>
      <c r="F42" s="53">
        <f>+C42-'Komunal '!J27</f>
        <v>0</v>
      </c>
      <c r="G42" s="28"/>
      <c r="H42" s="28"/>
    </row>
    <row r="43" spans="1:8" s="40" customFormat="1" ht="18" customHeight="1">
      <c r="A43" s="34">
        <f t="shared" si="1"/>
        <v>5</v>
      </c>
      <c r="B43" s="221" t="str">
        <f>+'Ekamut-caxs'!B42</f>
        <v>Ջրմուղ-կոյուղու գծով</v>
      </c>
      <c r="C43" s="132">
        <f>+'Komunal '!M27</f>
        <v>1059.9000000000001</v>
      </c>
      <c r="D43" s="217"/>
      <c r="E43" s="217">
        <f>+C43-'Ekamut-caxs'!D42</f>
        <v>0</v>
      </c>
      <c r="F43" s="53">
        <f>+C43-'Komunal '!M27</f>
        <v>0</v>
      </c>
      <c r="G43" s="28"/>
      <c r="H43" s="28"/>
    </row>
    <row r="44" spans="1:8" s="40" customFormat="1" ht="18" customHeight="1">
      <c r="A44" s="34">
        <f t="shared" si="1"/>
        <v>6</v>
      </c>
      <c r="B44" s="221" t="str">
        <f>+'Ekamut-caxs'!B43</f>
        <v>Աղբահանության գծով</v>
      </c>
      <c r="C44" s="132">
        <f>+'Ekamut-caxs'!D43</f>
        <v>124.2</v>
      </c>
      <c r="D44" s="217"/>
      <c r="E44" s="217">
        <f>+C44-'Ekamut-caxs'!D43</f>
        <v>0</v>
      </c>
      <c r="F44" s="53"/>
      <c r="G44" s="28"/>
      <c r="H44" s="28"/>
    </row>
    <row r="45" spans="1:8" s="40" customFormat="1" ht="18" customHeight="1">
      <c r="A45" s="34">
        <f t="shared" si="1"/>
        <v>7</v>
      </c>
      <c r="B45" s="221" t="str">
        <f>+'Ekamut-caxs'!B44</f>
        <v>Ախտաբանության գծով</v>
      </c>
      <c r="C45" s="132">
        <f>+'Ekamut-caxs'!D44</f>
        <v>60</v>
      </c>
      <c r="D45" s="217"/>
      <c r="E45" s="217">
        <f>+C45-'Ekamut-caxs'!D44</f>
        <v>0</v>
      </c>
      <c r="F45" s="53"/>
      <c r="G45" s="28"/>
      <c r="H45" s="28"/>
    </row>
    <row r="46" spans="1:8" s="40" customFormat="1" ht="18" customHeight="1">
      <c r="A46" s="34">
        <f t="shared" si="1"/>
        <v>8</v>
      </c>
      <c r="B46" s="221" t="str">
        <f>+'Ekamut-caxs'!B45</f>
        <v>Կապի գծով, այդ թվում`</v>
      </c>
      <c r="C46" s="132">
        <f>SUM(C47:C49)</f>
        <v>303.60000000000002</v>
      </c>
      <c r="D46" s="217"/>
      <c r="E46" s="217">
        <f>+C46-'Ekamut-caxs'!D45</f>
        <v>0</v>
      </c>
      <c r="F46" s="53"/>
      <c r="G46" s="28"/>
      <c r="H46" s="28"/>
    </row>
    <row r="47" spans="1:8" s="361" customFormat="1" ht="15.75" customHeight="1">
      <c r="A47" s="349">
        <f>+A46+0.1</f>
        <v>8.1</v>
      </c>
      <c r="B47" s="350" t="str">
        <f>+'Ekamut-caxs'!B46</f>
        <v>բաժանորդային վճար</v>
      </c>
      <c r="C47" s="352">
        <f>+'Ekamut-caxs'!D46</f>
        <v>57.6</v>
      </c>
      <c r="D47" s="358"/>
      <c r="E47" s="217">
        <f>+C47-'Ekamut-caxs'!D46</f>
        <v>0</v>
      </c>
      <c r="F47" s="359"/>
      <c r="G47" s="360"/>
      <c r="H47" s="360"/>
    </row>
    <row r="48" spans="1:8" s="361" customFormat="1" ht="15.75" customHeight="1">
      <c r="A48" s="349">
        <f>+A47+0.1</f>
        <v>8.1999999999999993</v>
      </c>
      <c r="B48" s="350" t="str">
        <f>+'Ekamut-caxs'!B47</f>
        <v>րոպեավճար</v>
      </c>
      <c r="C48" s="352">
        <f>+'Ekamut-caxs'!D47</f>
        <v>48</v>
      </c>
      <c r="D48" s="358"/>
      <c r="E48" s="217">
        <f>+C48-'Ekamut-caxs'!D47</f>
        <v>0</v>
      </c>
      <c r="F48" s="359"/>
      <c r="G48" s="360"/>
      <c r="H48" s="360"/>
    </row>
    <row r="49" spans="1:8" s="361" customFormat="1" ht="15.75" customHeight="1">
      <c r="A49" s="349">
        <f>+A48+0.1</f>
        <v>8.2999999999999989</v>
      </c>
      <c r="B49" s="350" t="str">
        <f>+'Ekamut-caxs'!B48</f>
        <v>ինտերնետ կապ</v>
      </c>
      <c r="C49" s="352">
        <f>+'Ekamut-caxs'!D48</f>
        <v>198</v>
      </c>
      <c r="D49" s="358"/>
      <c r="E49" s="217">
        <f>+C49-'Ekamut-caxs'!D48</f>
        <v>0</v>
      </c>
      <c r="F49" s="359"/>
      <c r="G49" s="360"/>
      <c r="H49" s="360"/>
    </row>
    <row r="50" spans="1:8" s="40" customFormat="1" ht="18" hidden="1" customHeight="1">
      <c r="A50" s="34">
        <f>+A46+1</f>
        <v>9</v>
      </c>
      <c r="B50" s="221" t="str">
        <f>+'Ekamut-caxs'!B49</f>
        <v>Բանկային ծառայության գծով</v>
      </c>
      <c r="C50" s="132">
        <f>+'Ekamut-caxs'!D49</f>
        <v>0</v>
      </c>
      <c r="D50" s="217"/>
      <c r="E50" s="217">
        <f>+C50-'Ekamut-caxs'!D49</f>
        <v>0</v>
      </c>
      <c r="F50" s="53"/>
      <c r="G50" s="28"/>
      <c r="H50" s="28"/>
    </row>
    <row r="51" spans="1:8" s="40" customFormat="1" ht="18" customHeight="1">
      <c r="A51" s="34">
        <v>9</v>
      </c>
      <c r="B51" s="221" t="str">
        <f>+'Ekamut-caxs'!B50</f>
        <v>Տնտեսական ապրանքների գծով</v>
      </c>
      <c r="C51" s="132">
        <f>+'Ekamut-caxs'!D50</f>
        <v>1617</v>
      </c>
      <c r="D51" s="217"/>
      <c r="E51" s="217">
        <f>+C51-'Ekamut-caxs'!D50</f>
        <v>0</v>
      </c>
      <c r="F51" s="53"/>
      <c r="G51" s="28"/>
      <c r="H51" s="28"/>
    </row>
    <row r="52" spans="1:8" s="40" customFormat="1" ht="18" customHeight="1">
      <c r="A52" s="34">
        <f t="shared" ref="A52:A76" si="2">+A51+1</f>
        <v>10</v>
      </c>
      <c r="B52" s="221" t="str">
        <f>+'Ekamut-caxs'!B51</f>
        <v>Գրասենյակային ապրանքների գծով</v>
      </c>
      <c r="C52" s="132">
        <f>+'Ekamut-caxs'!D51</f>
        <v>488.3</v>
      </c>
      <c r="D52" s="217"/>
      <c r="E52" s="217">
        <f>+C52-'Ekamut-caxs'!D51</f>
        <v>0</v>
      </c>
      <c r="F52" s="53"/>
      <c r="G52" s="28"/>
      <c r="H52" s="28"/>
    </row>
    <row r="53" spans="1:8" s="40" customFormat="1" ht="18" customHeight="1">
      <c r="A53" s="34">
        <f t="shared" si="2"/>
        <v>11</v>
      </c>
      <c r="B53" s="221" t="str">
        <f>+'Ekamut-caxs'!B52</f>
        <v>Փոքրարժեք կամ արագամաշ առարկաների գծով</v>
      </c>
      <c r="C53" s="132">
        <f>+'Ekamut-caxs'!D52</f>
        <v>3379.91</v>
      </c>
      <c r="D53" s="217"/>
      <c r="E53" s="217">
        <f>+C53-'Ekamut-caxs'!D52</f>
        <v>0</v>
      </c>
      <c r="F53" s="53"/>
      <c r="G53" s="28"/>
      <c r="H53" s="28"/>
    </row>
    <row r="54" spans="1:8" s="40" customFormat="1" ht="18" customHeight="1">
      <c r="A54" s="34">
        <f t="shared" si="2"/>
        <v>12</v>
      </c>
      <c r="B54" s="221" t="str">
        <f>+'Ekamut-caxs'!B53</f>
        <v>Ուսումնական նյութերի գծով</v>
      </c>
      <c r="C54" s="132">
        <f>+'Ekamut-caxs'!D53</f>
        <v>2864.5</v>
      </c>
      <c r="D54" s="217"/>
      <c r="E54" s="217">
        <f>+C54-'Ekamut-caxs'!D53</f>
        <v>0</v>
      </c>
      <c r="F54" s="53"/>
      <c r="G54" s="28"/>
      <c r="H54" s="28"/>
    </row>
    <row r="55" spans="1:8" s="40" customFormat="1" ht="18" customHeight="1">
      <c r="A55" s="34">
        <f t="shared" si="2"/>
        <v>13</v>
      </c>
      <c r="B55" s="221" t="str">
        <f>+'Ekamut-caxs'!B54</f>
        <v>Դեղորայքի գծով</v>
      </c>
      <c r="C55" s="132">
        <f>+'Ekamut-caxs'!D54</f>
        <v>48</v>
      </c>
      <c r="D55" s="217"/>
      <c r="E55" s="217">
        <f>+C55-'Ekamut-caxs'!D54</f>
        <v>0</v>
      </c>
      <c r="F55" s="53"/>
      <c r="G55" s="28"/>
      <c r="H55" s="28"/>
    </row>
    <row r="56" spans="1:8" s="40" customFormat="1" ht="18" customHeight="1">
      <c r="A56" s="34">
        <f t="shared" si="2"/>
        <v>14</v>
      </c>
      <c r="B56" s="221" t="str">
        <f>+'Ekamut-caxs'!B55</f>
        <v>Բուժ.ծառայության գծով</v>
      </c>
      <c r="C56" s="132">
        <f>+'Ekamut-caxs'!D55</f>
        <v>120</v>
      </c>
      <c r="D56" s="217"/>
      <c r="E56" s="217">
        <f>+C56-'Ekamut-caxs'!D55</f>
        <v>0</v>
      </c>
      <c r="F56" s="53"/>
      <c r="G56" s="28"/>
      <c r="H56" s="28"/>
    </row>
    <row r="57" spans="1:8" s="40" customFormat="1" ht="18" customHeight="1">
      <c r="A57" s="34">
        <f t="shared" si="2"/>
        <v>15</v>
      </c>
      <c r="B57" s="221" t="str">
        <f>+'Ekamut-caxs'!B56</f>
        <v>Ընթացիկ վերանորոգման գծով</v>
      </c>
      <c r="C57" s="132">
        <f>+'Ekamut-caxs'!D56</f>
        <v>626</v>
      </c>
      <c r="D57" s="217"/>
      <c r="E57" s="217">
        <f>+C57-'Ekamut-caxs'!D56</f>
        <v>0</v>
      </c>
      <c r="F57" s="53"/>
      <c r="G57" s="28"/>
      <c r="H57" s="28"/>
    </row>
    <row r="58" spans="1:8" s="40" customFormat="1" ht="18" customHeight="1">
      <c r="A58" s="34">
        <f t="shared" si="2"/>
        <v>16</v>
      </c>
      <c r="B58" s="221" t="str">
        <f>+'Ekamut-caxs'!B57</f>
        <v>Ջեռուցման համակարգի սպասարկման գծով</v>
      </c>
      <c r="C58" s="132">
        <f>+'Ekamut-caxs'!D57</f>
        <v>163</v>
      </c>
      <c r="D58" s="217"/>
      <c r="E58" s="217">
        <f>+C58-'Ekamut-caxs'!D57</f>
        <v>0</v>
      </c>
      <c r="F58" s="53"/>
      <c r="G58" s="28"/>
      <c r="H58" s="28"/>
    </row>
    <row r="59" spans="1:8" s="40" customFormat="1" ht="18" customHeight="1">
      <c r="A59" s="34">
        <f t="shared" si="2"/>
        <v>17</v>
      </c>
      <c r="B59" s="221" t="str">
        <f>+'Ekamut-caxs'!B58</f>
        <v>Կաթսայատան սպասարկման գծով</v>
      </c>
      <c r="C59" s="132">
        <f>+'Ekamut-caxs'!D58</f>
        <v>996</v>
      </c>
      <c r="D59" s="217"/>
      <c r="E59" s="217">
        <f>+C59-'Ekamut-caxs'!D58</f>
        <v>0</v>
      </c>
      <c r="F59" s="53"/>
      <c r="G59" s="28"/>
      <c r="H59" s="28"/>
    </row>
    <row r="60" spans="1:8" s="40" customFormat="1" ht="18" hidden="1" customHeight="1">
      <c r="A60" s="34">
        <f t="shared" si="2"/>
        <v>18</v>
      </c>
      <c r="B60" s="221" t="str">
        <f>+'Ekamut-caxs'!B59</f>
        <v>Սպասարկման և կոմունալ համավճարների գծով</v>
      </c>
      <c r="C60" s="132">
        <f>+'Ekamut-caxs'!D59</f>
        <v>0</v>
      </c>
      <c r="D60" s="217"/>
      <c r="E60" s="217">
        <f>+C60-'Ekamut-caxs'!D59</f>
        <v>0</v>
      </c>
      <c r="F60" s="53"/>
      <c r="G60" s="28"/>
      <c r="H60" s="28"/>
    </row>
    <row r="61" spans="1:8" s="40" customFormat="1" ht="18" customHeight="1">
      <c r="A61" s="34">
        <v>18</v>
      </c>
      <c r="B61" s="221" t="str">
        <f>+'Ekamut-caxs'!B60</f>
        <v>Գնումների համակարգողի ծառայության գծով</v>
      </c>
      <c r="C61" s="132">
        <f>+'Ekamut-caxs'!D60</f>
        <v>150</v>
      </c>
      <c r="D61" s="217"/>
      <c r="E61" s="217">
        <f>+C61-'Ekamut-caxs'!D60</f>
        <v>0</v>
      </c>
      <c r="F61" s="53"/>
      <c r="G61" s="28"/>
      <c r="H61" s="28"/>
    </row>
    <row r="62" spans="1:8" s="40" customFormat="1" ht="18" hidden="1" customHeight="1">
      <c r="A62" s="34">
        <f t="shared" si="2"/>
        <v>19</v>
      </c>
      <c r="B62" s="221" t="str">
        <f>+'Ekamut-caxs'!B61</f>
        <v>Համակարգիչների տեխնիկական սպասարկման գծով</v>
      </c>
      <c r="C62" s="132">
        <f>+'Ekamut-caxs'!D61</f>
        <v>0</v>
      </c>
      <c r="D62" s="217"/>
      <c r="E62" s="217">
        <f>+C62-'Ekamut-caxs'!D61</f>
        <v>0</v>
      </c>
      <c r="F62" s="53"/>
      <c r="G62" s="28"/>
      <c r="H62" s="28"/>
    </row>
    <row r="63" spans="1:8" s="40" customFormat="1" ht="18" customHeight="1">
      <c r="A63" s="34">
        <v>19</v>
      </c>
      <c r="B63" s="221" t="str">
        <f>+'Ekamut-caxs'!B62</f>
        <v>Համակարգչային ծրագրի և կայքի սպասարկման գծով</v>
      </c>
      <c r="C63" s="132">
        <f>+'Ekamut-caxs'!D62</f>
        <v>122</v>
      </c>
      <c r="D63" s="217"/>
      <c r="E63" s="217">
        <f>+C63-'Ekamut-caxs'!D62</f>
        <v>0</v>
      </c>
      <c r="F63" s="53"/>
      <c r="G63" s="28"/>
      <c r="H63" s="28"/>
    </row>
    <row r="64" spans="1:8" s="40" customFormat="1" ht="18" hidden="1" customHeight="1">
      <c r="A64" s="34">
        <f t="shared" si="2"/>
        <v>20</v>
      </c>
      <c r="B64" s="221" t="str">
        <f>+'Ekamut-caxs'!B63</f>
        <v>էլ․ստորագրության գծով</v>
      </c>
      <c r="C64" s="132">
        <f>+'Ekamut-caxs'!D63</f>
        <v>0</v>
      </c>
      <c r="D64" s="217"/>
      <c r="E64" s="217">
        <f>+C64-'Ekamut-caxs'!D63</f>
        <v>0</v>
      </c>
      <c r="F64" s="53"/>
      <c r="G64" s="28"/>
      <c r="H64" s="28"/>
    </row>
    <row r="65" spans="1:8" s="40" customFormat="1" ht="18" hidden="1" customHeight="1">
      <c r="A65" s="34">
        <f t="shared" si="2"/>
        <v>21</v>
      </c>
      <c r="B65" s="221" t="str">
        <f>+'Ekamut-caxs'!B64</f>
        <v>Հայտարարության գծով</v>
      </c>
      <c r="C65" s="132">
        <f>+'Ekamut-caxs'!D64</f>
        <v>0</v>
      </c>
      <c r="D65" s="217"/>
      <c r="E65" s="217">
        <f>+C65-'Ekamut-caxs'!D64</f>
        <v>0</v>
      </c>
      <c r="F65" s="53"/>
      <c r="G65" s="28"/>
      <c r="H65" s="28"/>
    </row>
    <row r="66" spans="1:8" s="40" customFormat="1" ht="18" hidden="1" customHeight="1">
      <c r="A66" s="34">
        <f t="shared" si="2"/>
        <v>22</v>
      </c>
      <c r="B66" s="221" t="str">
        <f>+'Ekamut-caxs'!B65</f>
        <v>Բաժանորդագրության գծով</v>
      </c>
      <c r="C66" s="132">
        <f>+'Ekamut-caxs'!D65</f>
        <v>0</v>
      </c>
      <c r="D66" s="217"/>
      <c r="E66" s="217">
        <f>+C66-'Ekamut-caxs'!D65</f>
        <v>0</v>
      </c>
      <c r="F66" s="53"/>
      <c r="G66" s="28"/>
      <c r="H66" s="28"/>
    </row>
    <row r="67" spans="1:8" s="40" customFormat="1" ht="18" customHeight="1">
      <c r="A67" s="34">
        <v>20</v>
      </c>
      <c r="B67" s="221" t="str">
        <f>+'Ekamut-caxs'!B66</f>
        <v>Վերապատրաստման գծով</v>
      </c>
      <c r="C67" s="132">
        <f>+'Ekamut-caxs'!D66</f>
        <v>120</v>
      </c>
      <c r="D67" s="217"/>
      <c r="E67" s="217">
        <f>+C67-'Ekamut-caxs'!D66</f>
        <v>0</v>
      </c>
      <c r="F67" s="53"/>
      <c r="G67" s="28"/>
      <c r="H67" s="28"/>
    </row>
    <row r="68" spans="1:8" s="40" customFormat="1" ht="18" customHeight="1">
      <c r="A68" s="34">
        <f t="shared" si="2"/>
        <v>21</v>
      </c>
      <c r="B68" s="221" t="str">
        <f>+'Ekamut-caxs'!B67</f>
        <v>Ծառերի էտման գծով</v>
      </c>
      <c r="C68" s="132">
        <f>+'Ekamut-caxs'!D67</f>
        <v>500</v>
      </c>
      <c r="D68" s="217"/>
      <c r="E68" s="217">
        <f>+C68-'Ekamut-caxs'!D67</f>
        <v>0</v>
      </c>
      <c r="F68" s="53"/>
      <c r="G68" s="28"/>
      <c r="H68" s="28"/>
    </row>
    <row r="69" spans="1:8" s="40" customFormat="1" ht="18" customHeight="1">
      <c r="A69" s="34">
        <f t="shared" si="2"/>
        <v>22</v>
      </c>
      <c r="B69" s="221" t="str">
        <f>+'Ekamut-caxs'!B71</f>
        <v>Միջոցառումների կազմակերպման գծով</v>
      </c>
      <c r="C69" s="131">
        <f>+'Ekamut-caxs'!D71</f>
        <v>293.35899999999998</v>
      </c>
      <c r="D69" s="217"/>
      <c r="E69" s="217">
        <f>+C69-'Ekamut-caxs'!D71</f>
        <v>0</v>
      </c>
      <c r="F69" s="53"/>
      <c r="G69" s="28"/>
      <c r="H69" s="28"/>
    </row>
    <row r="70" spans="1:8" s="40" customFormat="1" ht="18" customHeight="1">
      <c r="A70" s="34">
        <f t="shared" si="2"/>
        <v>23</v>
      </c>
      <c r="B70" s="428" t="s">
        <v>345</v>
      </c>
      <c r="C70" s="131">
        <v>200</v>
      </c>
      <c r="D70" s="217"/>
      <c r="E70" s="217">
        <f>+C70-'Ekamut-caxs'!D68</f>
        <v>0</v>
      </c>
      <c r="F70" s="53"/>
      <c r="G70" s="28"/>
      <c r="H70" s="28"/>
    </row>
    <row r="71" spans="1:8" s="40" customFormat="1" ht="18" customHeight="1">
      <c r="A71" s="34">
        <f t="shared" si="2"/>
        <v>24</v>
      </c>
      <c r="B71" s="428" t="s">
        <v>343</v>
      </c>
      <c r="C71" s="131">
        <v>27.6</v>
      </c>
      <c r="D71" s="217"/>
      <c r="E71" s="217">
        <f>+C71-'Ekamut-caxs'!D70</f>
        <v>27.6</v>
      </c>
      <c r="F71" s="53"/>
      <c r="G71" s="28"/>
      <c r="H71" s="28"/>
    </row>
    <row r="72" spans="1:8" s="40" customFormat="1" ht="18" hidden="1" customHeight="1">
      <c r="A72" s="34">
        <f t="shared" si="2"/>
        <v>25</v>
      </c>
      <c r="B72" s="12" t="s">
        <v>344</v>
      </c>
      <c r="C72" s="131"/>
      <c r="D72" s="217"/>
      <c r="E72" s="217">
        <f>+C72-'Ekamut-caxs'!D71</f>
        <v>-293.35899999999998</v>
      </c>
      <c r="F72" s="53"/>
      <c r="G72" s="28"/>
      <c r="H72" s="28"/>
    </row>
    <row r="73" spans="1:8" s="40" customFormat="1" ht="18" hidden="1" customHeight="1">
      <c r="A73" s="34">
        <f t="shared" si="2"/>
        <v>26</v>
      </c>
      <c r="B73" s="221">
        <f>+'Ekamut-caxs'!B72</f>
        <v>0</v>
      </c>
      <c r="C73" s="131">
        <f>+'Ekamut-caxs'!D72</f>
        <v>0</v>
      </c>
      <c r="D73" s="217"/>
      <c r="E73" s="217">
        <f>+C73-'Ekamut-caxs'!D72</f>
        <v>0</v>
      </c>
      <c r="F73" s="53"/>
      <c r="G73" s="28"/>
      <c r="H73" s="28"/>
    </row>
    <row r="74" spans="1:8" s="40" customFormat="1" ht="18" customHeight="1">
      <c r="A74" s="34">
        <v>25</v>
      </c>
      <c r="B74" s="221" t="str">
        <f>+'Ekamut-caxs'!B73</f>
        <v>Դուրսգրվող գույքի բեռնափոխադրման գծով</v>
      </c>
      <c r="C74" s="132">
        <f>+'Ekamut-caxs'!D73</f>
        <v>50</v>
      </c>
      <c r="D74" s="217"/>
      <c r="E74" s="217">
        <f>+C74-'Ekamut-caxs'!D73</f>
        <v>0</v>
      </c>
      <c r="F74" s="53" t="s">
        <v>264</v>
      </c>
      <c r="G74" s="28"/>
      <c r="H74" s="28"/>
    </row>
    <row r="75" spans="1:8" s="40" customFormat="1" ht="18" hidden="1" customHeight="1">
      <c r="A75" s="34">
        <f t="shared" si="2"/>
        <v>26</v>
      </c>
      <c r="B75" s="221" t="str">
        <f>+'Ekamut-caxs'!B74</f>
        <v>Կրակմարիչների լիցքավորում</v>
      </c>
      <c r="C75" s="132">
        <f>+'Ekamut-caxs'!D74</f>
        <v>0</v>
      </c>
      <c r="D75" s="217"/>
      <c r="E75" s="217">
        <f>+C75-'Ekamut-caxs'!D74</f>
        <v>0</v>
      </c>
      <c r="F75" s="53"/>
      <c r="G75" s="28"/>
      <c r="H75" s="28"/>
    </row>
    <row r="76" spans="1:8" s="40" customFormat="1" ht="18" hidden="1" customHeight="1">
      <c r="A76" s="34">
        <f t="shared" si="2"/>
        <v>27</v>
      </c>
      <c r="B76" s="221" t="s">
        <v>34</v>
      </c>
      <c r="C76" s="132">
        <f>SUM(C77:C79)</f>
        <v>0</v>
      </c>
      <c r="D76" s="217"/>
      <c r="E76" s="217">
        <f>+C76-'Ekamut-caxs'!D75</f>
        <v>-5935.6</v>
      </c>
      <c r="F76" s="53"/>
      <c r="G76" s="28"/>
      <c r="H76" s="28"/>
    </row>
    <row r="77" spans="1:8" s="361" customFormat="1" ht="15.75" hidden="1" customHeight="1">
      <c r="A77" s="349">
        <f>+A76+0.1</f>
        <v>27.1</v>
      </c>
      <c r="B77" s="350" t="s">
        <v>35</v>
      </c>
      <c r="C77" s="351">
        <v>0</v>
      </c>
      <c r="D77" s="358"/>
      <c r="E77" s="217">
        <f>+C77-'Ekamut-caxs'!D76</f>
        <v>-5935.6</v>
      </c>
      <c r="F77" s="359"/>
      <c r="G77" s="360"/>
      <c r="H77" s="360"/>
    </row>
    <row r="78" spans="1:8" s="361" customFormat="1" ht="15.75" hidden="1" customHeight="1">
      <c r="A78" s="349">
        <f>+A77+0.1</f>
        <v>27.200000000000003</v>
      </c>
      <c r="B78" s="350" t="s">
        <v>47</v>
      </c>
      <c r="C78" s="351">
        <v>0</v>
      </c>
      <c r="D78" s="358"/>
      <c r="E78" s="217">
        <f>+C78-'Ekamut-caxs'!D77</f>
        <v>0</v>
      </c>
      <c r="F78" s="359"/>
      <c r="G78" s="360"/>
      <c r="H78" s="360"/>
    </row>
    <row r="79" spans="1:8" s="361" customFormat="1" ht="15.75" hidden="1" customHeight="1">
      <c r="A79" s="349">
        <f>+A78+0.1</f>
        <v>27.300000000000004</v>
      </c>
      <c r="B79" s="350" t="s">
        <v>80</v>
      </c>
      <c r="C79" s="352">
        <f>+'Ekamut-caxs'!D77</f>
        <v>0</v>
      </c>
      <c r="D79" s="358"/>
      <c r="E79" s="217">
        <f>+C79-'Ekamut-caxs'!D78</f>
        <v>-7387.2</v>
      </c>
      <c r="F79" s="359"/>
      <c r="G79" s="360"/>
      <c r="H79" s="360"/>
    </row>
    <row r="80" spans="1:8" s="40" customFormat="1" ht="18" customHeight="1">
      <c r="A80" s="34">
        <v>26</v>
      </c>
      <c r="B80" s="221" t="s">
        <v>36</v>
      </c>
      <c r="C80" s="132">
        <f>+'Deb. ev kreditor'!D59-'Deb. ev kreditor'!D55</f>
        <v>261.04799999999977</v>
      </c>
      <c r="D80" s="217"/>
      <c r="E80" s="217">
        <f>+C80-'Ekamut-caxs'!D79</f>
        <v>-162656.92100000003</v>
      </c>
      <c r="F80" s="53">
        <f>+C80-'Deb. ev kreditor'!F59</f>
        <v>0</v>
      </c>
      <c r="G80" s="28"/>
      <c r="H80" s="28"/>
    </row>
    <row r="81" spans="1:8" s="40" customFormat="1" ht="18" hidden="1" customHeight="1">
      <c r="A81" s="34">
        <f>+A80+1</f>
        <v>27</v>
      </c>
      <c r="B81" s="221" t="s">
        <v>81</v>
      </c>
      <c r="C81" s="131">
        <v>0</v>
      </c>
      <c r="D81" s="217"/>
      <c r="E81" s="217">
        <f>+C81-'Ekamut-caxs'!D80</f>
        <v>0</v>
      </c>
      <c r="F81" s="53" t="s">
        <v>189</v>
      </c>
      <c r="G81" s="28"/>
      <c r="H81" s="28"/>
    </row>
    <row r="82" spans="1:8" s="41" customFormat="1" ht="17.25">
      <c r="A82" s="27" t="s">
        <v>54</v>
      </c>
      <c r="B82" s="375" t="s">
        <v>57</v>
      </c>
      <c r="C82" s="133">
        <f>C83+C90</f>
        <v>1731.6</v>
      </c>
      <c r="D82" s="377"/>
      <c r="E82" s="217" t="e">
        <f>+C82-'Ekamut-caxs'!D81</f>
        <v>#VALUE!</v>
      </c>
      <c r="F82" s="220"/>
      <c r="G82" s="220"/>
      <c r="H82" s="28"/>
    </row>
    <row r="83" spans="1:8" s="40" customFormat="1" ht="18" customHeight="1">
      <c r="A83" s="34">
        <v>1</v>
      </c>
      <c r="B83" s="221" t="s">
        <v>85</v>
      </c>
      <c r="C83" s="132">
        <f>SUM(C84:C89)</f>
        <v>1731.6</v>
      </c>
      <c r="D83" s="217"/>
      <c r="E83" s="217" t="e">
        <f>+C83-'Ekamut-caxs'!D82</f>
        <v>#VALUE!</v>
      </c>
      <c r="F83" s="53"/>
      <c r="G83" s="28"/>
      <c r="H83" s="28"/>
    </row>
    <row r="84" spans="1:8" s="361" customFormat="1" ht="15.75" customHeight="1">
      <c r="A84" s="349">
        <f t="shared" ref="A84:A89" si="3">+A83+0.1</f>
        <v>1.1000000000000001</v>
      </c>
      <c r="B84" s="350" t="s">
        <v>82</v>
      </c>
      <c r="C84" s="351">
        <f>1203.6-900</f>
        <v>303.59999999999991</v>
      </c>
      <c r="D84" s="358"/>
      <c r="E84" s="217" t="e">
        <f>+C84-'Ekamut-caxs'!D83</f>
        <v>#VALUE!</v>
      </c>
      <c r="F84" s="359"/>
      <c r="G84" s="360"/>
      <c r="H84" s="360"/>
    </row>
    <row r="85" spans="1:8" s="361" customFormat="1" ht="15.75" hidden="1" customHeight="1">
      <c r="A85" s="349">
        <f t="shared" si="3"/>
        <v>1.2000000000000002</v>
      </c>
      <c r="B85" s="350" t="s">
        <v>83</v>
      </c>
      <c r="C85" s="351">
        <v>0</v>
      </c>
      <c r="D85" s="358"/>
      <c r="E85" s="217" t="e">
        <f>+C85-'Ekamut-caxs'!D84</f>
        <v>#VALUE!</v>
      </c>
      <c r="F85" s="359"/>
      <c r="G85" s="360"/>
      <c r="H85" s="360"/>
    </row>
    <row r="86" spans="1:8" s="361" customFormat="1" ht="15.75" customHeight="1">
      <c r="A86" s="349">
        <f>+A84+0.1</f>
        <v>1.2000000000000002</v>
      </c>
      <c r="B86" s="350" t="s">
        <v>84</v>
      </c>
      <c r="C86" s="351">
        <v>1428</v>
      </c>
      <c r="D86" s="358"/>
      <c r="E86" s="217">
        <f>+C86-'Ekamut-caxs'!D85</f>
        <v>1428</v>
      </c>
      <c r="F86" s="359"/>
      <c r="G86" s="360"/>
      <c r="H86" s="360"/>
    </row>
    <row r="87" spans="1:8" s="361" customFormat="1" ht="15.75" hidden="1" customHeight="1">
      <c r="A87" s="349">
        <f t="shared" si="3"/>
        <v>1.3000000000000003</v>
      </c>
      <c r="B87" s="350" t="s">
        <v>62</v>
      </c>
      <c r="C87" s="351">
        <v>0</v>
      </c>
      <c r="D87" s="358"/>
      <c r="E87" s="217">
        <f>+C87-'Ekamut-caxs'!D86</f>
        <v>0</v>
      </c>
      <c r="F87" s="359"/>
      <c r="G87" s="360"/>
      <c r="H87" s="360"/>
    </row>
    <row r="88" spans="1:8" s="361" customFormat="1" ht="15.75" hidden="1" customHeight="1">
      <c r="A88" s="349">
        <f t="shared" si="3"/>
        <v>1.4000000000000004</v>
      </c>
      <c r="B88" s="350" t="s">
        <v>63</v>
      </c>
      <c r="C88" s="351">
        <v>0</v>
      </c>
      <c r="D88" s="358"/>
      <c r="E88" s="217">
        <f>+C88-'Ekamut-caxs'!D87</f>
        <v>0</v>
      </c>
      <c r="F88" s="359"/>
      <c r="G88" s="360"/>
      <c r="H88" s="360"/>
    </row>
    <row r="89" spans="1:8" s="361" customFormat="1" ht="15.75" hidden="1" customHeight="1">
      <c r="A89" s="349">
        <f t="shared" si="3"/>
        <v>1.5000000000000004</v>
      </c>
      <c r="B89" s="350"/>
      <c r="C89" s="351">
        <v>0</v>
      </c>
      <c r="D89" s="358"/>
      <c r="E89" s="217">
        <f>+C89-'Ekamut-caxs'!D88</f>
        <v>0</v>
      </c>
      <c r="F89" s="359" t="s">
        <v>268</v>
      </c>
      <c r="G89" s="360"/>
      <c r="H89" s="360"/>
    </row>
    <row r="90" spans="1:8" s="40" customFormat="1" ht="34.5" hidden="1">
      <c r="A90" s="34">
        <v>2</v>
      </c>
      <c r="B90" s="221" t="s">
        <v>86</v>
      </c>
      <c r="C90" s="132">
        <f>SUM(C91:C93)</f>
        <v>0</v>
      </c>
      <c r="D90" s="217"/>
      <c r="E90" s="217">
        <f>+C90-'Ekamut-caxs'!D89</f>
        <v>0</v>
      </c>
      <c r="F90" s="56"/>
      <c r="G90" s="49"/>
      <c r="H90" s="49"/>
    </row>
    <row r="91" spans="1:8" s="361" customFormat="1" ht="15.75" hidden="1" customHeight="1">
      <c r="A91" s="349">
        <f>+A90+0.1</f>
        <v>2.1</v>
      </c>
      <c r="B91" s="350" t="s">
        <v>59</v>
      </c>
      <c r="C91" s="351">
        <v>0</v>
      </c>
      <c r="D91" s="358"/>
      <c r="E91" s="217">
        <f>+C91-'Ekamut-caxs'!D90</f>
        <v>0</v>
      </c>
      <c r="F91" s="359"/>
      <c r="G91" s="360"/>
      <c r="H91" s="360"/>
    </row>
    <row r="92" spans="1:8" s="361" customFormat="1" ht="15.75" hidden="1" customHeight="1">
      <c r="A92" s="349">
        <f>+A91+0.1</f>
        <v>2.2000000000000002</v>
      </c>
      <c r="B92" s="350" t="s">
        <v>58</v>
      </c>
      <c r="C92" s="351">
        <v>0</v>
      </c>
      <c r="D92" s="358"/>
      <c r="E92" s="217">
        <f>+C92-'Ekamut-caxs'!D91</f>
        <v>0</v>
      </c>
      <c r="F92" s="359"/>
      <c r="G92" s="360"/>
      <c r="H92" s="360"/>
    </row>
    <row r="93" spans="1:8" s="361" customFormat="1" ht="15.75" hidden="1" customHeight="1">
      <c r="A93" s="349">
        <f>+A92+0.1</f>
        <v>2.3000000000000003</v>
      </c>
      <c r="B93" s="350" t="s">
        <v>48</v>
      </c>
      <c r="C93" s="351">
        <v>0</v>
      </c>
      <c r="D93" s="358"/>
      <c r="E93" s="217">
        <f>+C93-'Ekamut-caxs'!D92</f>
        <v>0</v>
      </c>
      <c r="F93" s="359"/>
      <c r="G93" s="360"/>
      <c r="H93" s="360"/>
    </row>
    <row r="94" spans="1:8" s="41" customFormat="1" ht="34.5" hidden="1">
      <c r="A94" s="27" t="s">
        <v>55</v>
      </c>
      <c r="B94" s="375" t="s">
        <v>138</v>
      </c>
      <c r="C94" s="133">
        <f>SUM(C95:C96)</f>
        <v>0</v>
      </c>
      <c r="D94" s="377"/>
      <c r="E94" s="217">
        <f>+C94-'Ekamut-caxs'!D93</f>
        <v>0</v>
      </c>
      <c r="F94" s="57"/>
      <c r="G94" s="50"/>
      <c r="H94" s="50"/>
    </row>
    <row r="95" spans="1:8" s="40" customFormat="1" ht="18" hidden="1" customHeight="1">
      <c r="A95" s="34">
        <v>1</v>
      </c>
      <c r="B95" s="221" t="s">
        <v>14</v>
      </c>
      <c r="C95" s="131"/>
      <c r="D95" s="217"/>
      <c r="E95" s="217"/>
      <c r="F95" s="53"/>
      <c r="G95" s="28"/>
      <c r="H95" s="28"/>
    </row>
    <row r="96" spans="1:8" s="40" customFormat="1" ht="18" hidden="1" customHeight="1">
      <c r="A96" s="34">
        <v>2</v>
      </c>
      <c r="B96" s="221"/>
      <c r="C96" s="131"/>
      <c r="D96" s="217"/>
      <c r="E96" s="217"/>
      <c r="F96" s="53"/>
      <c r="G96" s="28"/>
      <c r="H96" s="28"/>
    </row>
    <row r="97" spans="1:8" s="47" customFormat="1" ht="34.5">
      <c r="A97" s="374" t="s">
        <v>37</v>
      </c>
      <c r="B97" s="375" t="s">
        <v>38</v>
      </c>
      <c r="C97" s="133">
        <f>C19+C20-C35</f>
        <v>11325.582999999984</v>
      </c>
      <c r="D97" s="217" t="s">
        <v>376</v>
      </c>
      <c r="E97" s="377"/>
      <c r="F97" s="467" t="s">
        <v>183</v>
      </c>
      <c r="G97" s="467"/>
      <c r="H97" s="140"/>
    </row>
    <row r="98" spans="1:8" s="41" customFormat="1" ht="30" customHeight="1">
      <c r="A98" s="378"/>
      <c r="B98" s="456"/>
      <c r="F98" s="381"/>
      <c r="G98" s="50"/>
      <c r="H98" s="50"/>
    </row>
    <row r="99" spans="1:8" s="5" customFormat="1" ht="17.25" hidden="1">
      <c r="B99" s="379" t="s">
        <v>2</v>
      </c>
      <c r="C99" s="215" t="str">
        <f>+'Ekamut-caxs'!D81</f>
        <v>Լ. Հարությունյան</v>
      </c>
      <c r="D99" s="215"/>
      <c r="E99" s="215"/>
      <c r="F99" s="81"/>
      <c r="G99" s="28"/>
      <c r="H99" s="28"/>
    </row>
    <row r="100" spans="1:8" s="2" customFormat="1" ht="17.25" hidden="1">
      <c r="A100" s="5"/>
      <c r="B100" s="29" t="s">
        <v>4</v>
      </c>
      <c r="C100" s="444"/>
      <c r="D100" s="380"/>
      <c r="E100" s="380"/>
      <c r="F100" s="362"/>
      <c r="G100" s="43"/>
      <c r="H100" s="43"/>
    </row>
    <row r="101" spans="1:8" s="2" customFormat="1" ht="17.25" hidden="1">
      <c r="B101" s="457" t="s">
        <v>6</v>
      </c>
      <c r="C101" s="215" t="str">
        <f>+'Ekamut-caxs'!D83</f>
        <v>Ա. Վաթինյան</v>
      </c>
      <c r="D101" s="215"/>
      <c r="E101" s="215"/>
      <c r="F101" s="41"/>
      <c r="G101" s="43"/>
      <c r="H101" s="43"/>
    </row>
    <row r="102" spans="1:8" s="2" customFormat="1" ht="12" hidden="1" customHeight="1">
      <c r="B102" s="371"/>
      <c r="C102" s="444"/>
      <c r="D102" s="380"/>
      <c r="E102" s="380"/>
      <c r="F102" s="362"/>
      <c r="G102" s="43"/>
      <c r="H102" s="43"/>
    </row>
    <row r="103" spans="1:8" s="2" customFormat="1" hidden="1">
      <c r="B103" s="371"/>
      <c r="C103" s="42"/>
      <c r="D103" s="42"/>
      <c r="E103" s="42"/>
      <c r="F103" s="42"/>
      <c r="G103" s="43"/>
      <c r="H103" s="43"/>
    </row>
    <row r="104" spans="1:8" s="227" customFormat="1" ht="17.25">
      <c r="B104" s="458" t="s">
        <v>198</v>
      </c>
      <c r="D104" s="228" t="s">
        <v>212</v>
      </c>
      <c r="E104" s="228"/>
    </row>
    <row r="105" spans="1:8" ht="100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F19:G19"/>
    <mergeCell ref="F97:G97"/>
  </mergeCells>
  <pageMargins left="0.15748031496063" right="0.196850393700787" top="0.2" bottom="0.2" header="0.15748031496063" footer="0.196850393700787"/>
  <pageSetup paperSize="9" scale="84" fitToHeight="0" orientation="portrait" r:id="rId1"/>
  <headerFooter alignWithMargins="0"/>
  <ignoredErrors>
    <ignoredError sqref="C62:C63 C38:C39 C35:C36 C47:C60 C96:C97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104</xdr:row>
                <xdr:rowOff>0</xdr:rowOff>
              </from>
              <to>
                <xdr:col>1</xdr:col>
                <xdr:colOff>2543175</xdr:colOff>
                <xdr:row>104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1"/>
  <sheetViews>
    <sheetView view="pageBreakPreview" topLeftCell="A2" zoomScaleSheetLayoutView="100" workbookViewId="0">
      <selection activeCell="B23" sqref="B23"/>
    </sheetView>
  </sheetViews>
  <sheetFormatPr defaultColWidth="9.140625" defaultRowHeight="13.5"/>
  <cols>
    <col min="1" max="1" width="5.4257812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8" t="s">
        <v>52</v>
      </c>
      <c r="B1" s="468"/>
      <c r="C1" s="468"/>
      <c r="D1" s="468"/>
      <c r="E1" s="468"/>
      <c r="F1" s="468"/>
    </row>
    <row r="2" spans="1:18" s="13" customFormat="1" ht="20.25">
      <c r="A2" s="463" t="str">
        <f>+'Ekamut-caxs'!A13:D13</f>
        <v xml:space="preserve">«Երևանի հ.78 մսուր-մանկապարտեզ» ՀՈԱԿ-ի </v>
      </c>
      <c r="B2" s="463"/>
      <c r="C2" s="463"/>
      <c r="D2" s="463"/>
      <c r="E2" s="463"/>
      <c r="F2" s="46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1" t="s">
        <v>286</v>
      </c>
      <c r="B3" s="471"/>
      <c r="C3" s="471"/>
      <c r="D3" s="471"/>
      <c r="E3" s="471"/>
      <c r="F3" s="471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4" t="s">
        <v>262</v>
      </c>
      <c r="D5" s="124" t="s">
        <v>263</v>
      </c>
      <c r="E5" s="36" t="s">
        <v>49</v>
      </c>
      <c r="F5" s="146" t="s">
        <v>191</v>
      </c>
      <c r="H5" s="196" t="s">
        <v>202</v>
      </c>
    </row>
    <row r="6" spans="1:18" s="13" customFormat="1" ht="17.25">
      <c r="A6" s="35" t="s">
        <v>7</v>
      </c>
      <c r="B6" s="413" t="s">
        <v>132</v>
      </c>
      <c r="C6" s="173">
        <f>SUM(C7:C8,C11,C14:C17,C20:C22)</f>
        <v>152848.10000000003</v>
      </c>
      <c r="D6" s="142">
        <f>SUM(D7:D8,D11,D14:D17,D20:D22)</f>
        <v>162918</v>
      </c>
      <c r="E6" s="142">
        <f t="shared" ref="E6:E67" si="0">D6-C6</f>
        <v>10069.899999999965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131821.6</v>
      </c>
      <c r="D7" s="135">
        <f>+'Ekamut-caxs'!D17</f>
        <v>139251.20000000001</v>
      </c>
      <c r="E7" s="135">
        <f t="shared" si="0"/>
        <v>7429.6000000000058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120</v>
      </c>
      <c r="D8" s="135">
        <f>SUM(D9:D10)</f>
        <v>120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6.5" customHeight="1">
      <c r="A9" s="18">
        <f>+A8+0.1</f>
        <v>1.1000000000000001</v>
      </c>
      <c r="B9" s="187" t="str">
        <f>+'Ekamut-caxs'!B19</f>
        <v>վերապատրաստման գծով</v>
      </c>
      <c r="C9" s="125">
        <v>120</v>
      </c>
      <c r="D9" s="125">
        <v>120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7" t="str">
        <f>+'Ekamut-caxs'!B20</f>
        <v>կամավոր ատեստավորման գծով</v>
      </c>
      <c r="C10" s="125">
        <v>0</v>
      </c>
      <c r="D10" s="125">
        <v>0</v>
      </c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8980.1</v>
      </c>
      <c r="D11" s="135">
        <f>SUM(D12:D13)</f>
        <v>13997.300000000001</v>
      </c>
      <c r="E11" s="135">
        <f t="shared" si="0"/>
        <v>5017.2000000000007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5">
        <v>3277.6</v>
      </c>
      <c r="D12" s="125">
        <f>+'Ekamut-caxs'!D22</f>
        <v>10378.200000000001</v>
      </c>
      <c r="E12" s="135">
        <f t="shared" si="0"/>
        <v>7100.6</v>
      </c>
      <c r="F12" s="125"/>
    </row>
    <row r="13" spans="1:18" s="75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5">
        <v>5702.5</v>
      </c>
      <c r="D13" s="125">
        <f>+'Ekamut-caxs'!D23</f>
        <v>3619.1</v>
      </c>
      <c r="E13" s="135">
        <f t="shared" si="0"/>
        <v>-2083.4</v>
      </c>
      <c r="F13" s="125"/>
    </row>
    <row r="14" spans="1:18" s="32" customFormat="1" ht="27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6160</v>
      </c>
      <c r="D14" s="135">
        <f>+'Ekamut-caxs'!D24</f>
        <v>3613.1</v>
      </c>
      <c r="E14" s="135">
        <f t="shared" si="0"/>
        <v>-2546.9</v>
      </c>
      <c r="F14" s="125" t="s">
        <v>365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5.75" hidden="1" customHeight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>
        <v>0</v>
      </c>
      <c r="D15" s="135"/>
      <c r="E15" s="135">
        <f t="shared" si="0"/>
        <v>0</v>
      </c>
      <c r="F15" s="134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31.5" hidden="1" customHeight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>
        <v>0</v>
      </c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5735.2</v>
      </c>
      <c r="D17" s="137">
        <f>SUM(D18:D19)</f>
        <v>5935.6</v>
      </c>
      <c r="E17" s="135">
        <f t="shared" si="0"/>
        <v>200.40000000000055</v>
      </c>
      <c r="F17" s="430" t="s">
        <v>362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390" t="str">
        <f>+'Ekamut-caxs'!B28</f>
        <v xml:space="preserve">ոչ ընթացիկ </v>
      </c>
      <c r="C18" s="125">
        <v>5735.2</v>
      </c>
      <c r="D18" s="126">
        <f>+'Ekamut-caxs'!D28</f>
        <v>5935.6</v>
      </c>
      <c r="E18" s="126">
        <f t="shared" si="0"/>
        <v>200.40000000000055</v>
      </c>
      <c r="F18" s="125"/>
    </row>
    <row r="19" spans="1:18" ht="16.5">
      <c r="A19" s="34">
        <f t="shared" si="1"/>
        <v>6</v>
      </c>
      <c r="B19" s="390" t="str">
        <f>+'Ekamut-caxs'!B29</f>
        <v xml:space="preserve">ընթացիկ </v>
      </c>
      <c r="C19" s="125">
        <v>0</v>
      </c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7</v>
      </c>
      <c r="B20" s="174" t="str">
        <f>+'Ekamut-caxs'!B30</f>
        <v>Բանկի տոկոսից</v>
      </c>
      <c r="C20" s="136">
        <v>0</v>
      </c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7</v>
      </c>
      <c r="B21" s="12" t="s">
        <v>338</v>
      </c>
      <c r="C21" s="136">
        <v>31.2</v>
      </c>
      <c r="D21" s="134">
        <v>0.8</v>
      </c>
      <c r="E21" s="134">
        <f t="shared" si="0"/>
        <v>-30.4</v>
      </c>
      <c r="F21" s="125"/>
    </row>
    <row r="22" spans="1:18" s="31" customFormat="1" ht="17.25" hidden="1">
      <c r="A22" s="34">
        <v>11</v>
      </c>
      <c r="B22" s="174" t="str">
        <f>+'Ekamut-caxs'!B32</f>
        <v>Այլ եկամուտներ</v>
      </c>
      <c r="C22" s="136">
        <v>0</v>
      </c>
      <c r="D22" s="134">
        <f>+'Ekamut-caxs'!D32</f>
        <v>0</v>
      </c>
      <c r="E22" s="134">
        <f>D22-C22</f>
        <v>0</v>
      </c>
      <c r="F22" s="134"/>
      <c r="G22" s="31" t="s">
        <v>303</v>
      </c>
    </row>
    <row r="23" spans="1:18" s="13" customFormat="1" ht="17.25">
      <c r="A23" s="35" t="s">
        <v>10</v>
      </c>
      <c r="B23" s="413" t="s">
        <v>133</v>
      </c>
      <c r="C23" s="410">
        <f>SUM(C24,C27:C33,C37:C63,C65:C66)</f>
        <v>152848.1</v>
      </c>
      <c r="D23" s="143">
        <f>SUM(D24,D27:D33,D37:D63,D65:D66)</f>
        <v>162943.96900000004</v>
      </c>
      <c r="E23" s="142">
        <f t="shared" si="0"/>
        <v>10095.869000000035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99317.6</v>
      </c>
      <c r="D24" s="137">
        <f>+'Ekamut-caxs'!D36</f>
        <v>103089.4</v>
      </c>
      <c r="E24" s="135">
        <f t="shared" si="0"/>
        <v>3771.7999999999884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 ht="27">
      <c r="A25" s="18">
        <f>+A24+0.1</f>
        <v>1.1000000000000001</v>
      </c>
      <c r="B25" s="187" t="str">
        <f>+'Ekamut-caxs'!B37</f>
        <v>վճարովի ծառայության գծով</v>
      </c>
      <c r="C25" s="125">
        <v>3800</v>
      </c>
      <c r="D25" s="138">
        <f>+'Ekamut-caxs'!D37</f>
        <v>3600</v>
      </c>
      <c r="E25" s="126">
        <f>D25-C25</f>
        <v>-200</v>
      </c>
      <c r="F25" s="125" t="s">
        <v>366</v>
      </c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 hidden="1">
      <c r="A26" s="18">
        <f>+A25+0.1</f>
        <v>1.2000000000000002</v>
      </c>
      <c r="B26" s="187" t="str">
        <f>+'Ekamut-caxs'!B38</f>
        <v>պարգևատրման գծով</v>
      </c>
      <c r="C26" s="125">
        <v>0</v>
      </c>
      <c r="D26" s="125">
        <f>+'Ekamut-caxs'!D38</f>
        <v>5978.5</v>
      </c>
      <c r="E26" s="127">
        <f>D26-C26</f>
        <v>5978.5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30139.7</v>
      </c>
      <c r="D27" s="137">
        <f>+'Ekamut-caxs'!D39</f>
        <v>25688.3</v>
      </c>
      <c r="E27" s="135">
        <f t="shared" si="0"/>
        <v>-4451.4000000000015</v>
      </c>
      <c r="F27" s="226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6340.5</v>
      </c>
      <c r="D28" s="137">
        <f>+'Ekamut-caxs'!D40</f>
        <v>6094.5</v>
      </c>
      <c r="E28" s="135">
        <f t="shared" si="0"/>
        <v>-246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1380.2</v>
      </c>
      <c r="D29" s="137">
        <f>+'Ekamut-caxs'!D41</f>
        <v>1409.6</v>
      </c>
      <c r="E29" s="135">
        <f t="shared" si="0"/>
        <v>29.399999999999864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1151.9000000000001</v>
      </c>
      <c r="D30" s="137">
        <f>+'Ekamut-caxs'!D42</f>
        <v>1059.9000000000001</v>
      </c>
      <c r="E30" s="135">
        <f t="shared" si="0"/>
        <v>-92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124.2</v>
      </c>
      <c r="D31" s="137">
        <f>+'Ekamut-caxs'!D43</f>
        <v>124.2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225.6</v>
      </c>
      <c r="D33" s="137">
        <f>SUM(D34:D36)</f>
        <v>303.60000000000002</v>
      </c>
      <c r="E33" s="135">
        <f t="shared" si="0"/>
        <v>78.000000000000028</v>
      </c>
      <c r="F33" s="125" t="s">
        <v>339</v>
      </c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390" t="str">
        <f>+'Ekamut-caxs'!B46</f>
        <v>բաժանորդային վճար</v>
      </c>
      <c r="C34" s="125">
        <v>57.6</v>
      </c>
      <c r="D34" s="138">
        <f>+'Ekamut-caxs'!D46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390" t="str">
        <f>+'Ekamut-caxs'!B47</f>
        <v>րոպեավճար</v>
      </c>
      <c r="C35" s="125">
        <v>48</v>
      </c>
      <c r="D35" s="138">
        <f>+'Ekamut-caxs'!D47</f>
        <v>48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390" t="str">
        <f>+'Ekamut-caxs'!B48</f>
        <v>ինտերնետ կապ</v>
      </c>
      <c r="C36" s="125">
        <v>120</v>
      </c>
      <c r="D36" s="138">
        <f>+'Ekamut-caxs'!D48</f>
        <v>198</v>
      </c>
      <c r="E36" s="126">
        <f t="shared" si="0"/>
        <v>78</v>
      </c>
      <c r="F36" s="125"/>
    </row>
    <row r="37" spans="1:18" s="32" customFormat="1" ht="17.25" hidden="1">
      <c r="A37" s="34">
        <f>+A33+1</f>
        <v>9</v>
      </c>
      <c r="B37" s="174" t="str">
        <f>+'Ekamut-caxs'!B49</f>
        <v>Բանկային ծառայության գծով</v>
      </c>
      <c r="C37" s="136">
        <v>0</v>
      </c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9</v>
      </c>
      <c r="B38" s="174" t="str">
        <f>+'Ekamut-caxs'!B50</f>
        <v>Տնտեսական ապրանքների գծով</v>
      </c>
      <c r="C38" s="136">
        <v>1617</v>
      </c>
      <c r="D38" s="137">
        <f>+'Ekamut-caxs'!D50</f>
        <v>1617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2" si="4">+A38+1</f>
        <v>10</v>
      </c>
      <c r="B39" s="174" t="str">
        <f>+'Ekamut-caxs'!B51</f>
        <v>Գրասենյակային ապրանքների գծով</v>
      </c>
      <c r="C39" s="136">
        <v>306.89999999999998</v>
      </c>
      <c r="D39" s="137">
        <f>+'Ekamut-caxs'!D51</f>
        <v>488.3</v>
      </c>
      <c r="E39" s="135">
        <f t="shared" si="0"/>
        <v>181.40000000000003</v>
      </c>
      <c r="F39" s="431" t="s">
        <v>347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4" t="str">
        <f>+'Ekamut-caxs'!B52</f>
        <v>Փոքրարժեք կամ արագամաշ առարկաների գծով</v>
      </c>
      <c r="C40" s="136">
        <v>2480.8000000000002</v>
      </c>
      <c r="D40" s="137">
        <f>+'Ekamut-caxs'!D52</f>
        <v>3379.91</v>
      </c>
      <c r="E40" s="135">
        <f t="shared" si="0"/>
        <v>899.10999999999967</v>
      </c>
      <c r="F40" s="431" t="s">
        <v>348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4" t="str">
        <f>+'Ekamut-caxs'!B53</f>
        <v>Ուսումնական նյութերի գծով</v>
      </c>
      <c r="C41" s="136">
        <v>859.5</v>
      </c>
      <c r="D41" s="137">
        <f>+'Ekamut-caxs'!D53</f>
        <v>2864.5</v>
      </c>
      <c r="E41" s="135">
        <f t="shared" si="0"/>
        <v>2005</v>
      </c>
      <c r="F41" s="431" t="s">
        <v>349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4" t="str">
        <f>+'Ekamut-caxs'!B54</f>
        <v>Դեղորայքի գծով</v>
      </c>
      <c r="C42" s="136">
        <v>48</v>
      </c>
      <c r="D42" s="137">
        <f>+'Ekamut-caxs'!D54</f>
        <v>48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4" t="str">
        <f>+'Ekamut-caxs'!B55</f>
        <v>Բուժ.ծառայության գծով</v>
      </c>
      <c r="C43" s="136">
        <v>120</v>
      </c>
      <c r="D43" s="137">
        <f>+'Ekamut-caxs'!D55</f>
        <v>120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27">
      <c r="A44" s="34">
        <f t="shared" si="4"/>
        <v>15</v>
      </c>
      <c r="B44" s="174" t="str">
        <f>+'Ekamut-caxs'!B56</f>
        <v>Ընթացիկ վերանորոգման գծով</v>
      </c>
      <c r="C44" s="134">
        <v>400</v>
      </c>
      <c r="D44" s="137">
        <f>+'Ekamut-caxs'!D56</f>
        <v>626</v>
      </c>
      <c r="E44" s="135">
        <f t="shared" si="0"/>
        <v>226</v>
      </c>
      <c r="F44" s="125" t="s">
        <v>374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16</v>
      </c>
      <c r="B45" s="174" t="str">
        <f>+'Ekamut-caxs'!B57</f>
        <v>Ջեռուցման համակարգի սպասարկման գծով</v>
      </c>
      <c r="C45" s="134">
        <v>163</v>
      </c>
      <c r="D45" s="137">
        <f>+'Ekamut-caxs'!D57</f>
        <v>163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17</v>
      </c>
      <c r="B46" s="174" t="str">
        <f>+'Ekamut-caxs'!B58</f>
        <v>Կաթսայատան սպասարկման գծով</v>
      </c>
      <c r="C46" s="134">
        <v>996</v>
      </c>
      <c r="D46" s="137">
        <f>+'Ekamut-caxs'!D58</f>
        <v>996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18</v>
      </c>
      <c r="B47" s="174" t="str">
        <f>+'Ekamut-caxs'!B59</f>
        <v>Սպասարկման և կոմունալ համավճարների գծով</v>
      </c>
      <c r="C47" s="134">
        <v>0</v>
      </c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18</v>
      </c>
      <c r="B48" s="174" t="str">
        <f>+'Ekamut-caxs'!B60</f>
        <v>Գնումների համակարգողի ծառայության գծով</v>
      </c>
      <c r="C48" s="136">
        <v>150</v>
      </c>
      <c r="D48" s="137">
        <f>+'Ekamut-caxs'!D60</f>
        <v>150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Համակարգիչների տեխնիկական սպասարկման գծով</v>
      </c>
      <c r="C49" s="136">
        <v>40</v>
      </c>
      <c r="D49" s="137">
        <f>+'Ekamut-caxs'!D61</f>
        <v>0</v>
      </c>
      <c r="E49" s="135">
        <f t="shared" si="0"/>
        <v>-40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Համակարգչային ծրագրի և կայքի սպասարկման գծով</v>
      </c>
      <c r="C50" s="134">
        <v>122</v>
      </c>
      <c r="D50" s="137">
        <f>+'Ekamut-caxs'!D62</f>
        <v>122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էլ․ստորագրության գծով</v>
      </c>
      <c r="C51" s="134">
        <v>0</v>
      </c>
      <c r="D51" s="137">
        <f>+'Ekamut-caxs'!D63</f>
        <v>0</v>
      </c>
      <c r="E51" s="135">
        <f t="shared" ref="E51:E66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Հայտարարության գծով</v>
      </c>
      <c r="C52" s="134">
        <v>0</v>
      </c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23</v>
      </c>
      <c r="B53" s="174" t="str">
        <f>+'Ekamut-caxs'!B65</f>
        <v>Բաժանորդագրության գծով</v>
      </c>
      <c r="C53" s="134">
        <v>0</v>
      </c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21</v>
      </c>
      <c r="B54" s="174" t="str">
        <f>+'Ekamut-caxs'!B66</f>
        <v>Վերապատրաստման գծով</v>
      </c>
      <c r="C54" s="134">
        <v>120</v>
      </c>
      <c r="D54" s="137">
        <f>+'Ekamut-caxs'!D66</f>
        <v>120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22</v>
      </c>
      <c r="B55" s="174" t="str">
        <f>+'Ekamut-caxs'!B67</f>
        <v>Ծառերի էտման գծով</v>
      </c>
      <c r="C55" s="134">
        <v>500</v>
      </c>
      <c r="D55" s="137">
        <f>+'Ekamut-caxs'!D67</f>
        <v>500</v>
      </c>
      <c r="E55" s="135">
        <f t="shared" si="5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2" customFormat="1" ht="17.25">
      <c r="A56" s="34">
        <f t="shared" si="4"/>
        <v>23</v>
      </c>
      <c r="B56" s="428" t="s">
        <v>345</v>
      </c>
      <c r="C56" s="134">
        <v>0</v>
      </c>
      <c r="D56" s="137">
        <v>200</v>
      </c>
      <c r="E56" s="135">
        <f t="shared" si="5"/>
        <v>200</v>
      </c>
      <c r="F56" s="127" t="s">
        <v>371</v>
      </c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18" s="32" customFormat="1" ht="27">
      <c r="A57" s="34">
        <f t="shared" si="4"/>
        <v>24</v>
      </c>
      <c r="B57" s="428" t="s">
        <v>343</v>
      </c>
      <c r="C57" s="134">
        <v>0</v>
      </c>
      <c r="D57" s="137">
        <v>27.6</v>
      </c>
      <c r="E57" s="135">
        <f t="shared" si="5"/>
        <v>27.6</v>
      </c>
      <c r="F57" s="125" t="s">
        <v>363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</row>
    <row r="58" spans="1:18" s="32" customFormat="1" ht="17.25">
      <c r="A58" s="34">
        <f t="shared" si="4"/>
        <v>25</v>
      </c>
      <c r="B58" s="12" t="s">
        <v>344</v>
      </c>
      <c r="C58" s="134">
        <v>0</v>
      </c>
      <c r="D58" s="137">
        <v>26</v>
      </c>
      <c r="E58" s="135">
        <f t="shared" si="5"/>
        <v>26</v>
      </c>
      <c r="F58" s="225" t="s">
        <v>364</v>
      </c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</row>
    <row r="59" spans="1:18" s="31" customFormat="1" ht="17.25">
      <c r="A59" s="34">
        <f t="shared" si="4"/>
        <v>26</v>
      </c>
      <c r="B59" s="174" t="str">
        <f>+'Ekamut-caxs'!B71</f>
        <v>Միջոցառումների կազմակերպման գծով</v>
      </c>
      <c r="C59" s="134">
        <v>100</v>
      </c>
      <c r="D59" s="136">
        <f>+'Ekamut-caxs'!D71</f>
        <v>293.35899999999998</v>
      </c>
      <c r="E59" s="134">
        <f t="shared" si="5"/>
        <v>193.35899999999998</v>
      </c>
      <c r="F59" s="431" t="s">
        <v>346</v>
      </c>
    </row>
    <row r="60" spans="1:18" s="31" customFormat="1" ht="17.25" hidden="1">
      <c r="A60" s="34">
        <f t="shared" si="4"/>
        <v>27</v>
      </c>
      <c r="B60" s="174">
        <f>+'Ekamut-caxs'!B72</f>
        <v>0</v>
      </c>
      <c r="C60" s="134">
        <v>0</v>
      </c>
      <c r="D60" s="136">
        <f>+'Ekamut-caxs'!D72</f>
        <v>0</v>
      </c>
      <c r="E60" s="134">
        <f t="shared" si="5"/>
        <v>0</v>
      </c>
      <c r="F60" s="134"/>
      <c r="G60" s="31" t="s">
        <v>319</v>
      </c>
    </row>
    <row r="61" spans="1:18" s="31" customFormat="1" ht="17.25">
      <c r="A61" s="34">
        <v>27</v>
      </c>
      <c r="B61" s="174" t="str">
        <f>+'Ekamut-caxs'!B73</f>
        <v>Դուրսգրվող գույքի բեռնափոխադրման գծով</v>
      </c>
      <c r="C61" s="134">
        <v>50</v>
      </c>
      <c r="D61" s="136">
        <f>+'Ekamut-caxs'!D73</f>
        <v>50</v>
      </c>
      <c r="E61" s="134">
        <f>D61-C61</f>
        <v>0</v>
      </c>
      <c r="F61" s="225"/>
    </row>
    <row r="62" spans="1:18" s="31" customFormat="1" ht="17.25" hidden="1">
      <c r="A62" s="34">
        <f t="shared" si="4"/>
        <v>28</v>
      </c>
      <c r="B62" s="174" t="str">
        <f>+'Ekamut-caxs'!B74</f>
        <v>Կրակմարիչների լիցքավորում</v>
      </c>
      <c r="C62" s="134">
        <v>0</v>
      </c>
      <c r="D62" s="136">
        <f>+'Ekamut-caxs'!D74</f>
        <v>0</v>
      </c>
      <c r="E62" s="134">
        <f>D62-C62</f>
        <v>0</v>
      </c>
      <c r="F62" s="134"/>
    </row>
    <row r="63" spans="1:18" s="32" customFormat="1" ht="17.25">
      <c r="A63" s="34">
        <v>28</v>
      </c>
      <c r="B63" s="174" t="str">
        <f>+'Ekamut-caxs'!B75</f>
        <v>Հիմնական միջոցների մաշվածության գծով, որից՝</v>
      </c>
      <c r="C63" s="134">
        <v>5735.2</v>
      </c>
      <c r="D63" s="137">
        <f>+'Ekamut-caxs'!D75</f>
        <v>5935.6</v>
      </c>
      <c r="E63" s="135">
        <f t="shared" si="5"/>
        <v>200.40000000000055</v>
      </c>
      <c r="F63" s="430" t="s">
        <v>362</v>
      </c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>
      <c r="A64" s="18">
        <f>+A63+0.1</f>
        <v>28.1</v>
      </c>
      <c r="B64" s="390" t="str">
        <f>+'Ekamut-caxs'!B76</f>
        <v>պայմանով (անհատույց) ստացված</v>
      </c>
      <c r="C64" s="127">
        <v>5735.2</v>
      </c>
      <c r="D64" s="138">
        <f>+'Ekamut-caxs'!D76</f>
        <v>5935.6</v>
      </c>
      <c r="E64" s="126">
        <f t="shared" si="5"/>
        <v>200.40000000000055</v>
      </c>
      <c r="F64" s="127"/>
      <c r="G64" s="77"/>
    </row>
    <row r="65" spans="1:18" s="32" customFormat="1" ht="17.25" hidden="1">
      <c r="A65" s="34">
        <f>+A63+1</f>
        <v>29</v>
      </c>
      <c r="B65" s="174" t="str">
        <f>+'Ekamut-caxs'!B77</f>
        <v xml:space="preserve">Չփոխհատուցվող հարկերի գծով </v>
      </c>
      <c r="C65" s="134">
        <v>0</v>
      </c>
      <c r="D65" s="137">
        <f>+'Ekamut-caxs'!D77</f>
        <v>0</v>
      </c>
      <c r="E65" s="135">
        <f t="shared" si="5"/>
        <v>0</v>
      </c>
      <c r="F65" s="134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 s="32" customFormat="1" ht="17.25">
      <c r="A66" s="34">
        <v>29</v>
      </c>
      <c r="B66" s="174" t="str">
        <f>+'Ekamut-caxs'!B78</f>
        <v>Այլ ծախսերի գծով</v>
      </c>
      <c r="C66" s="134">
        <v>300</v>
      </c>
      <c r="D66" s="137">
        <f>+'Ekamut-caxs'!D78</f>
        <v>7387.2</v>
      </c>
      <c r="E66" s="135">
        <f t="shared" si="5"/>
        <v>7087.2</v>
      </c>
      <c r="F66" s="134" t="s">
        <v>372</v>
      </c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  <row r="67" spans="1:18" s="23" customFormat="1" ht="17.25">
      <c r="A67" s="17"/>
      <c r="B67" s="414" t="s">
        <v>76</v>
      </c>
      <c r="C67" s="173">
        <f>C6-C23</f>
        <v>0</v>
      </c>
      <c r="D67" s="142">
        <f>D6-D23</f>
        <v>-25.969000000040978</v>
      </c>
      <c r="E67" s="142">
        <f t="shared" si="0"/>
        <v>-25.969000000040978</v>
      </c>
      <c r="F67" s="173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</row>
    <row r="68" spans="1:18" s="23" customFormat="1" ht="14.25">
      <c r="A68" s="24"/>
      <c r="B68" s="188"/>
      <c r="C68" s="25"/>
      <c r="D68" s="25"/>
      <c r="E68" s="25"/>
      <c r="F68" s="25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</row>
    <row r="69" spans="1:18" s="10" customFormat="1" ht="24.75" customHeight="1">
      <c r="A69" s="58"/>
      <c r="B69" s="404" t="s">
        <v>2</v>
      </c>
      <c r="C69" s="64"/>
      <c r="D69" s="470" t="str">
        <f>+'Ekamut-caxs'!D81</f>
        <v>Լ. Հարությունյան</v>
      </c>
      <c r="E69" s="470"/>
      <c r="F69" s="63"/>
    </row>
    <row r="70" spans="1:18" s="10" customFormat="1" ht="9.75" customHeight="1">
      <c r="A70" s="58"/>
      <c r="B70" s="405"/>
      <c r="C70" s="87"/>
      <c r="D70" s="469" t="s">
        <v>5</v>
      </c>
      <c r="E70" s="469"/>
      <c r="F70" s="393"/>
    </row>
    <row r="71" spans="1:18" s="10" customFormat="1" ht="24.75" customHeight="1">
      <c r="A71" s="58"/>
      <c r="B71" s="404" t="s">
        <v>6</v>
      </c>
      <c r="C71" s="64"/>
      <c r="D71" s="470" t="str">
        <f>+'Ekamut-caxs'!D83</f>
        <v>Ա. Վաթինյան</v>
      </c>
      <c r="E71" s="470"/>
      <c r="F71" s="63"/>
    </row>
    <row r="72" spans="1:18" s="10" customFormat="1" ht="11.25" customHeight="1">
      <c r="A72" s="58"/>
      <c r="B72" s="85"/>
      <c r="C72" s="87"/>
      <c r="D72" s="469" t="s">
        <v>5</v>
      </c>
      <c r="E72" s="469"/>
      <c r="F72" s="393"/>
    </row>
    <row r="73" spans="1:18" s="10" customFormat="1">
      <c r="A73" s="58"/>
      <c r="B73" s="406" t="s">
        <v>1</v>
      </c>
      <c r="C73" s="87"/>
      <c r="D73" s="87"/>
      <c r="E73" s="87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  <row r="89" spans="1:2" s="10" customFormat="1">
      <c r="A89" s="58"/>
      <c r="B89" s="14"/>
    </row>
    <row r="90" spans="1:2" s="10" customFormat="1">
      <c r="A90" s="58"/>
      <c r="B90" s="14"/>
    </row>
    <row r="91" spans="1:2" s="10" customFormat="1">
      <c r="A91" s="58"/>
      <c r="B91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1"/>
  <sheetViews>
    <sheetView view="pageBreakPreview" topLeftCell="A45" zoomScaleSheetLayoutView="100" workbookViewId="0">
      <selection activeCell="B23" sqref="B23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6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8" t="s">
        <v>77</v>
      </c>
      <c r="B1" s="468"/>
      <c r="C1" s="468"/>
      <c r="D1" s="468"/>
      <c r="E1" s="468"/>
      <c r="F1" s="468"/>
    </row>
    <row r="2" spans="1:20" s="13" customFormat="1" ht="20.25">
      <c r="A2" s="463" t="str">
        <f>+'Ekamut-caxs'!A13:D13</f>
        <v xml:space="preserve">«Երևանի հ.78 մսուր-մանկապարտեզ» ՀՈԱԿ-ի </v>
      </c>
      <c r="B2" s="463"/>
      <c r="C2" s="463"/>
      <c r="D2" s="463"/>
      <c r="E2" s="463"/>
      <c r="F2" s="46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1" t="s">
        <v>287</v>
      </c>
      <c r="B3" s="471"/>
      <c r="C3" s="471"/>
      <c r="D3" s="471"/>
      <c r="E3" s="471"/>
      <c r="F3" s="47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262</v>
      </c>
      <c r="D5" s="124" t="s">
        <v>263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6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5" t="s">
        <v>31</v>
      </c>
      <c r="C6" s="411">
        <v>4200.2</v>
      </c>
      <c r="D6" s="128">
        <f>+C6</f>
        <v>4200.2</v>
      </c>
      <c r="E6" s="133">
        <f t="shared" ref="E6:E70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5" t="s">
        <v>78</v>
      </c>
      <c r="C7" s="128">
        <f>SUM(C8:C9,C12,C16:C21)</f>
        <v>147281.70000000001</v>
      </c>
      <c r="D7" s="133">
        <f>SUM(D8:D9,D12,D16:D21)</f>
        <v>158713.20000000001</v>
      </c>
      <c r="E7" s="133">
        <f>D7-C7</f>
        <v>11431.5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1" t="str">
        <f>+'Dramakan hosqer'!B21</f>
        <v>Սուբսիդիայից</v>
      </c>
      <c r="C8" s="131">
        <v>131821.6</v>
      </c>
      <c r="D8" s="132">
        <f>+'Dramakan hosqer'!C21</f>
        <v>139251.20000000001</v>
      </c>
      <c r="E8" s="132">
        <f>D8-C8</f>
        <v>7429.6000000000058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1" t="str">
        <f>+'Dramakan hosqer'!B22</f>
        <v>Այլ նպաստներ բյուջեից, որից՝</v>
      </c>
      <c r="C9" s="131">
        <f>SUM(C10:C11)</f>
        <v>120</v>
      </c>
      <c r="D9" s="132">
        <f>SUM(D10:D11)</f>
        <v>120</v>
      </c>
      <c r="E9" s="132">
        <f t="shared" ref="E9:E16" si="1">D9-C9</f>
        <v>0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7" customFormat="1" ht="18" customHeight="1">
      <c r="A10" s="349">
        <f>+A9+0.1</f>
        <v>2.1</v>
      </c>
      <c r="B10" s="350" t="str">
        <f>+'Dramakan hosqer'!B23</f>
        <v>վերապատրաստման գծով</v>
      </c>
      <c r="C10" s="351">
        <v>120</v>
      </c>
      <c r="D10" s="352">
        <f>+'Dramakan hosqer'!C23</f>
        <v>120</v>
      </c>
      <c r="E10" s="353">
        <f t="shared" si="1"/>
        <v>0</v>
      </c>
      <c r="F10" s="354"/>
      <c r="G10" s="355"/>
      <c r="H10" s="341"/>
      <c r="I10" s="341"/>
      <c r="J10" s="341"/>
      <c r="K10" s="341"/>
      <c r="L10" s="341"/>
      <c r="M10" s="341"/>
      <c r="N10" s="356"/>
      <c r="O10" s="356"/>
      <c r="P10" s="356"/>
      <c r="Q10" s="356"/>
      <c r="R10" s="356"/>
      <c r="S10" s="356"/>
      <c r="T10" s="356"/>
    </row>
    <row r="11" spans="1:20" s="357" customFormat="1" ht="18" hidden="1" customHeight="1">
      <c r="A11" s="349">
        <f>+A10+0.1</f>
        <v>2.2000000000000002</v>
      </c>
      <c r="B11" s="350" t="str">
        <f>+'Dramakan hosqer'!B24</f>
        <v>կամավոր ատեստավորման գծով</v>
      </c>
      <c r="C11" s="351">
        <v>0</v>
      </c>
      <c r="D11" s="352">
        <f>+'Dramakan hosqer'!C24</f>
        <v>0</v>
      </c>
      <c r="E11" s="353">
        <f t="shared" si="1"/>
        <v>0</v>
      </c>
      <c r="F11" s="354"/>
      <c r="G11" s="355"/>
      <c r="H11" s="341"/>
      <c r="I11" s="341"/>
      <c r="J11" s="341"/>
      <c r="K11" s="341"/>
      <c r="L11" s="341"/>
      <c r="M11" s="341"/>
      <c r="N11" s="356"/>
      <c r="O11" s="356"/>
      <c r="P11" s="356"/>
      <c r="Q11" s="356"/>
      <c r="R11" s="356"/>
      <c r="S11" s="356"/>
      <c r="T11" s="356"/>
    </row>
    <row r="12" spans="1:20" s="32" customFormat="1" ht="18.75" customHeight="1">
      <c r="A12" s="34">
        <f>+A9+1</f>
        <v>3</v>
      </c>
      <c r="B12" s="221" t="str">
        <f>+'Dramakan hosqer'!B25</f>
        <v>Դրամաշնորհներ բյուջեից, որից՝</v>
      </c>
      <c r="C12" s="131">
        <f>SUM(C13:C15)</f>
        <v>9180.1</v>
      </c>
      <c r="D12" s="132">
        <f>SUM(D13:D15)</f>
        <v>15728.900000000001</v>
      </c>
      <c r="E12" s="132">
        <f t="shared" si="1"/>
        <v>6548.8000000000011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7" customFormat="1" ht="29.25" customHeight="1">
      <c r="A13" s="349">
        <f>+A12+0.1</f>
        <v>3.1</v>
      </c>
      <c r="B13" s="350" t="str">
        <f>+'Dramakan hosqer'!B26</f>
        <v>կրթության առանձնահատուկ պայմանների կարիք ունեցող երեխաների գծով</v>
      </c>
      <c r="C13" s="351">
        <v>3277.6</v>
      </c>
      <c r="D13" s="352">
        <f>+'Dramakan hosqer'!C26</f>
        <v>10378.200000000001</v>
      </c>
      <c r="E13" s="353">
        <f t="shared" si="1"/>
        <v>7100.6</v>
      </c>
      <c r="F13" s="354"/>
      <c r="G13" s="355"/>
      <c r="H13" s="341"/>
      <c r="I13" s="341"/>
      <c r="J13" s="341"/>
      <c r="K13" s="341"/>
      <c r="L13" s="341"/>
      <c r="M13" s="341"/>
      <c r="N13" s="356"/>
      <c r="O13" s="356"/>
      <c r="P13" s="356"/>
      <c r="Q13" s="356"/>
      <c r="R13" s="356"/>
      <c r="S13" s="356"/>
      <c r="T13" s="356"/>
    </row>
    <row r="14" spans="1:20" s="357" customFormat="1" ht="18" customHeight="1">
      <c r="A14" s="349">
        <f>+A13+0.1</f>
        <v>3.2</v>
      </c>
      <c r="B14" s="350" t="str">
        <f>+'Dramakan hosqer'!B27</f>
        <v>զինծառայողների երեխաների գծով</v>
      </c>
      <c r="C14" s="351">
        <v>5702.5</v>
      </c>
      <c r="D14" s="352">
        <f>+'Dramakan hosqer'!C27</f>
        <v>3619.1</v>
      </c>
      <c r="E14" s="353">
        <f t="shared" si="1"/>
        <v>-2083.4</v>
      </c>
      <c r="F14" s="354"/>
      <c r="G14" s="355"/>
      <c r="H14" s="341"/>
      <c r="I14" s="341"/>
      <c r="J14" s="341"/>
      <c r="K14" s="341"/>
      <c r="L14" s="341"/>
      <c r="M14" s="341"/>
      <c r="N14" s="356"/>
      <c r="O14" s="356"/>
      <c r="P14" s="356"/>
      <c r="Q14" s="356"/>
      <c r="R14" s="356"/>
      <c r="S14" s="356"/>
      <c r="T14" s="356"/>
    </row>
    <row r="15" spans="1:20" s="357" customFormat="1" ht="18" customHeight="1">
      <c r="A15" s="349">
        <f>+A14+0.1</f>
        <v>3.3000000000000003</v>
      </c>
      <c r="B15" s="350" t="str">
        <f>+'Dramakan hosqer'!B28</f>
        <v>հիմնական միջոցների ձեռքբերման գծով</v>
      </c>
      <c r="C15" s="351">
        <v>200</v>
      </c>
      <c r="D15" s="352">
        <f>+'Dramakan hosqer'!C28</f>
        <v>1731.6</v>
      </c>
      <c r="E15" s="353">
        <f t="shared" si="1"/>
        <v>1531.6</v>
      </c>
      <c r="F15" s="354" t="s">
        <v>367</v>
      </c>
      <c r="G15" s="355"/>
      <c r="H15" s="341"/>
      <c r="I15" s="341"/>
      <c r="J15" s="341"/>
      <c r="K15" s="341"/>
      <c r="L15" s="341"/>
      <c r="M15" s="341"/>
      <c r="N15" s="356"/>
      <c r="O15" s="356"/>
      <c r="P15" s="356"/>
      <c r="Q15" s="356"/>
      <c r="R15" s="356"/>
      <c r="S15" s="356"/>
      <c r="T15" s="356"/>
    </row>
    <row r="16" spans="1:20" s="32" customFormat="1" ht="24" customHeight="1">
      <c r="A16" s="34">
        <f>+A12+1</f>
        <v>4</v>
      </c>
      <c r="B16" s="221" t="str">
        <f>+'Dramakan hosqer'!B29</f>
        <v xml:space="preserve">Վճարովի ծառայություններից </v>
      </c>
      <c r="C16" s="131">
        <v>6160</v>
      </c>
      <c r="D16" s="132">
        <f>+'Dramakan hosqer'!C29</f>
        <v>3613.1</v>
      </c>
      <c r="E16" s="132">
        <f t="shared" si="1"/>
        <v>-2546.9</v>
      </c>
      <c r="F16" s="125" t="s">
        <v>365</v>
      </c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1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1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1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1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1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302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75" t="s">
        <v>79</v>
      </c>
      <c r="C22" s="128">
        <f>+C23+C69+C81</f>
        <v>147086.70000000001</v>
      </c>
      <c r="D22" s="133">
        <f>+D23+D69+D81</f>
        <v>151613.81700000004</v>
      </c>
      <c r="E22" s="133">
        <f t="shared" si="0"/>
        <v>4527.1170000000275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75" t="s">
        <v>56</v>
      </c>
      <c r="C23" s="128">
        <f>SUM(C24,C27:C33,C37:C63,C67:C68)</f>
        <v>146886.70000000001</v>
      </c>
      <c r="D23" s="133">
        <f>SUM(D24,D27:D33,D37:D63,D67:D68)</f>
        <v>149882.21700000003</v>
      </c>
      <c r="E23" s="133">
        <f t="shared" si="0"/>
        <v>2995.5170000000217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1" t="str">
        <f>+'Dramakan hosqer'!B37</f>
        <v>Աշխատավարձի գծով, որից՝</v>
      </c>
      <c r="C24" s="131">
        <v>99317.6</v>
      </c>
      <c r="D24" s="132">
        <f>+'Dramakan hosqer'!C37</f>
        <v>103089.4</v>
      </c>
      <c r="E24" s="132">
        <f t="shared" si="0"/>
        <v>3771.7999999999884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7" customFormat="1" ht="24" customHeight="1">
      <c r="A25" s="349">
        <f>+A24+0.1</f>
        <v>1.1000000000000001</v>
      </c>
      <c r="B25" s="350" t="str">
        <f>+'Dramakan hosqer'!B38</f>
        <v>վճարովի ծառայության գծով</v>
      </c>
      <c r="C25" s="351">
        <v>3800</v>
      </c>
      <c r="D25" s="352">
        <f>+'Dramakan hosqer'!C38</f>
        <v>3600</v>
      </c>
      <c r="E25" s="353">
        <f t="shared" si="0"/>
        <v>-200</v>
      </c>
      <c r="F25" s="125" t="s">
        <v>366</v>
      </c>
      <c r="G25" s="355"/>
      <c r="H25" s="341"/>
      <c r="I25" s="341"/>
      <c r="J25" s="341"/>
      <c r="K25" s="341"/>
      <c r="L25" s="341"/>
      <c r="M25" s="341"/>
      <c r="N25" s="356"/>
      <c r="O25" s="356"/>
      <c r="P25" s="356"/>
      <c r="Q25" s="356"/>
      <c r="R25" s="356"/>
      <c r="S25" s="356"/>
      <c r="T25" s="356"/>
    </row>
    <row r="26" spans="1:20" s="357" customFormat="1" ht="18" hidden="1" customHeight="1">
      <c r="A26" s="349">
        <f>+A25+0.1</f>
        <v>1.2000000000000002</v>
      </c>
      <c r="B26" s="350" t="str">
        <f>+'Dramakan hosqer'!B39</f>
        <v>պարգևատրման գծով</v>
      </c>
      <c r="C26" s="351">
        <v>0</v>
      </c>
      <c r="D26" s="352">
        <f>+'Dramakan hosqer'!C39</f>
        <v>5978.5</v>
      </c>
      <c r="E26" s="353">
        <f t="shared" si="0"/>
        <v>5978.5</v>
      </c>
      <c r="F26" s="354"/>
      <c r="G26" s="355"/>
      <c r="H26" s="341"/>
      <c r="I26" s="341"/>
      <c r="J26" s="341"/>
      <c r="K26" s="341"/>
      <c r="L26" s="341"/>
      <c r="M26" s="341"/>
      <c r="N26" s="356"/>
      <c r="O26" s="356"/>
      <c r="P26" s="356"/>
      <c r="Q26" s="356"/>
      <c r="R26" s="356"/>
      <c r="S26" s="356"/>
      <c r="T26" s="356"/>
    </row>
    <row r="27" spans="1:20" s="32" customFormat="1" ht="18.75" customHeight="1">
      <c r="A27" s="34">
        <f>+A24+1</f>
        <v>2</v>
      </c>
      <c r="B27" s="221" t="str">
        <f>+'Dramakan hosqer'!B40</f>
        <v>Սննդի գծով</v>
      </c>
      <c r="C27" s="131">
        <v>30139.7</v>
      </c>
      <c r="D27" s="132">
        <f>+'Dramakan hosqer'!C40</f>
        <v>25688.3</v>
      </c>
      <c r="E27" s="132">
        <f t="shared" si="0"/>
        <v>-4451.4000000000015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1" t="str">
        <f>+'Dramakan hosqer'!B41</f>
        <v>Ջեռուցման գծով</v>
      </c>
      <c r="C28" s="131">
        <v>6340.5</v>
      </c>
      <c r="D28" s="132">
        <f>+'Dramakan hosqer'!C41</f>
        <v>6094.5</v>
      </c>
      <c r="E28" s="132">
        <f t="shared" si="0"/>
        <v>-246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1" t="str">
        <f>+'Dramakan hosqer'!B42</f>
        <v>Էլեկտրաէներգիայի գծով</v>
      </c>
      <c r="C29" s="131">
        <v>1380.2</v>
      </c>
      <c r="D29" s="132">
        <f>+'Dramakan hosqer'!C42</f>
        <v>1409.6</v>
      </c>
      <c r="E29" s="132">
        <f t="shared" si="0"/>
        <v>29.399999999999864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1" t="str">
        <f>+'Dramakan hosqer'!B43</f>
        <v>Ջրմուղ-կոյուղու գծով</v>
      </c>
      <c r="C30" s="131">
        <v>1120.7</v>
      </c>
      <c r="D30" s="132">
        <f>+'Dramakan hosqer'!C43</f>
        <v>1059.9000000000001</v>
      </c>
      <c r="E30" s="132">
        <f t="shared" si="0"/>
        <v>-60.799999999999955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1" t="str">
        <f>+'Dramakan hosqer'!B44</f>
        <v>Աղբահանության գծով</v>
      </c>
      <c r="C31" s="131">
        <v>124.2</v>
      </c>
      <c r="D31" s="132">
        <f>+'Dramakan hosqer'!C44</f>
        <v>124.2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1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1" t="str">
        <f>+'Dramakan hosqer'!B46</f>
        <v>Կապի գծով, այդ թվում`</v>
      </c>
      <c r="C33" s="131">
        <f>SUM(C34:C36)</f>
        <v>225.6</v>
      </c>
      <c r="D33" s="132">
        <f>SUM(D34:D36)</f>
        <v>303.60000000000002</v>
      </c>
      <c r="E33" s="132">
        <f t="shared" si="0"/>
        <v>78.000000000000028</v>
      </c>
      <c r="F33" s="125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7" customFormat="1" ht="18" customHeight="1">
      <c r="A34" s="349">
        <f t="shared" ref="A34:A36" si="4">+A33+0.1</f>
        <v>8.1</v>
      </c>
      <c r="B34" s="350" t="str">
        <f>+'Dramakan hosqer'!B47</f>
        <v>բաժանորդային վճար</v>
      </c>
      <c r="C34" s="351">
        <v>57.6</v>
      </c>
      <c r="D34" s="352">
        <f>+'Dramakan hosqer'!C47</f>
        <v>57.6</v>
      </c>
      <c r="E34" s="353">
        <f t="shared" si="0"/>
        <v>0</v>
      </c>
      <c r="F34" s="354"/>
      <c r="G34" s="355"/>
      <c r="H34" s="341"/>
      <c r="I34" s="341"/>
      <c r="J34" s="341"/>
      <c r="K34" s="341"/>
      <c r="L34" s="341"/>
      <c r="M34" s="341"/>
      <c r="N34" s="356"/>
      <c r="O34" s="356"/>
      <c r="P34" s="356"/>
      <c r="Q34" s="356"/>
      <c r="R34" s="356"/>
      <c r="S34" s="356"/>
      <c r="T34" s="356"/>
    </row>
    <row r="35" spans="1:20" s="357" customFormat="1" ht="18" customHeight="1">
      <c r="A35" s="349">
        <f t="shared" si="4"/>
        <v>8.1999999999999993</v>
      </c>
      <c r="B35" s="350" t="str">
        <f>+'Dramakan hosqer'!B48</f>
        <v>րոպեավճար</v>
      </c>
      <c r="C35" s="351">
        <v>48</v>
      </c>
      <c r="D35" s="352">
        <f>+'Dramakan hosqer'!C48</f>
        <v>48</v>
      </c>
      <c r="E35" s="353">
        <f t="shared" si="0"/>
        <v>0</v>
      </c>
      <c r="F35" s="354"/>
      <c r="G35" s="355"/>
      <c r="H35" s="341"/>
      <c r="I35" s="341"/>
      <c r="J35" s="341"/>
      <c r="K35" s="341"/>
      <c r="L35" s="341"/>
      <c r="M35" s="341"/>
      <c r="N35" s="356"/>
      <c r="O35" s="356"/>
      <c r="P35" s="356"/>
      <c r="Q35" s="356"/>
      <c r="R35" s="356"/>
      <c r="S35" s="356"/>
      <c r="T35" s="356"/>
    </row>
    <row r="36" spans="1:20" s="357" customFormat="1" ht="18" customHeight="1">
      <c r="A36" s="349">
        <f t="shared" si="4"/>
        <v>8.2999999999999989</v>
      </c>
      <c r="B36" s="350" t="str">
        <f>+'Dramakan hosqer'!B49</f>
        <v>ինտերնետ կապ</v>
      </c>
      <c r="C36" s="351">
        <v>120</v>
      </c>
      <c r="D36" s="352">
        <f>+'Dramakan hosqer'!C49</f>
        <v>198</v>
      </c>
      <c r="E36" s="353">
        <f t="shared" si="0"/>
        <v>78</v>
      </c>
      <c r="F36" s="125" t="s">
        <v>339</v>
      </c>
      <c r="G36" s="355"/>
      <c r="H36" s="341"/>
      <c r="I36" s="341"/>
      <c r="J36" s="341"/>
      <c r="K36" s="341"/>
      <c r="L36" s="341"/>
      <c r="M36" s="341"/>
      <c r="N36" s="356"/>
      <c r="O36" s="356"/>
      <c r="P36" s="356"/>
      <c r="Q36" s="356"/>
      <c r="R36" s="356"/>
      <c r="S36" s="356"/>
      <c r="T36" s="356"/>
    </row>
    <row r="37" spans="1:20" s="32" customFormat="1" ht="18.75" hidden="1" customHeight="1">
      <c r="A37" s="34">
        <f>+A33+1</f>
        <v>9</v>
      </c>
      <c r="B37" s="221" t="str">
        <f>+'Dramakan hosqer'!B50</f>
        <v>Բանկային ծառայության գծով</v>
      </c>
      <c r="C37" s="131">
        <v>0</v>
      </c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1" t="str">
        <f>+'Dramakan hosqer'!B51</f>
        <v>Տնտեսական ապրանքների գծով</v>
      </c>
      <c r="C38" s="131">
        <v>1617</v>
      </c>
      <c r="D38" s="132">
        <f>+'Dramakan hosqer'!C51</f>
        <v>1617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3" si="5">+A38+1</f>
        <v>10</v>
      </c>
      <c r="B39" s="221" t="str">
        <f>+'Dramakan hosqer'!B52</f>
        <v>Գրասենյակային ապրանքների գծով</v>
      </c>
      <c r="C39" s="131">
        <v>306.89999999999998</v>
      </c>
      <c r="D39" s="132">
        <f>+'Dramakan hosqer'!C52</f>
        <v>488.3</v>
      </c>
      <c r="E39" s="132">
        <f t="shared" si="0"/>
        <v>181.40000000000003</v>
      </c>
      <c r="F39" s="431" t="s">
        <v>347</v>
      </c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1" t="str">
        <f>+'Dramakan hosqer'!B53</f>
        <v>Փոքրարժեք կամ արագամաշ առարկաների գծով</v>
      </c>
      <c r="C40" s="131">
        <v>2480.8000000000002</v>
      </c>
      <c r="D40" s="132">
        <f>+'Dramakan hosqer'!C53</f>
        <v>3379.91</v>
      </c>
      <c r="E40" s="132">
        <f t="shared" si="0"/>
        <v>899.10999999999967</v>
      </c>
      <c r="F40" s="431" t="s">
        <v>348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1" t="str">
        <f>+'Dramakan hosqer'!B54</f>
        <v>Ուսումնական նյութերի գծով</v>
      </c>
      <c r="C41" s="131">
        <v>859.5</v>
      </c>
      <c r="D41" s="132">
        <f>+'Dramakan hosqer'!C54</f>
        <v>2864.5</v>
      </c>
      <c r="E41" s="132">
        <f t="shared" si="0"/>
        <v>2005</v>
      </c>
      <c r="F41" s="431" t="s">
        <v>349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1" t="str">
        <f>+'Dramakan hosqer'!B55</f>
        <v>Դեղորայքի գծով</v>
      </c>
      <c r="C42" s="131">
        <v>48</v>
      </c>
      <c r="D42" s="132">
        <f>+'Dramakan hosqer'!C55</f>
        <v>48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1" t="str">
        <f>+'Dramakan hosqer'!B56</f>
        <v>Բուժ.ծառայության գծով</v>
      </c>
      <c r="C43" s="131">
        <v>120</v>
      </c>
      <c r="D43" s="132">
        <f>+'Dramakan hosqer'!C56</f>
        <v>120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1" t="str">
        <f>+'Dramakan hosqer'!B57</f>
        <v>Ընթացիկ վերանորոգման գծով</v>
      </c>
      <c r="C44" s="131">
        <v>400</v>
      </c>
      <c r="D44" s="132">
        <f>+'Dramakan hosqer'!C57</f>
        <v>626</v>
      </c>
      <c r="E44" s="132">
        <f t="shared" si="0"/>
        <v>226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1" t="str">
        <f>+'Dramakan hosqer'!B58</f>
        <v>Ջեռուցման համակարգի սպասարկման գծով</v>
      </c>
      <c r="C45" s="131">
        <v>163</v>
      </c>
      <c r="D45" s="132">
        <f>+'Dramakan hosqer'!C58</f>
        <v>163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17</v>
      </c>
      <c r="B46" s="221" t="str">
        <f>+'Dramakan hosqer'!B59</f>
        <v>Կաթսայատան սպասարկման գծով</v>
      </c>
      <c r="C46" s="131">
        <v>996</v>
      </c>
      <c r="D46" s="132">
        <f>+'Dramakan hosqer'!C59</f>
        <v>996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1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1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150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1" t="str">
        <f>+'Dramakan hosqer'!B62</f>
        <v>Համակարգիչների տեխնիկական սպասարկման գծով</v>
      </c>
      <c r="C49" s="131">
        <v>40</v>
      </c>
      <c r="D49" s="132">
        <f>+'Dramakan hosqer'!C62</f>
        <v>0</v>
      </c>
      <c r="E49" s="132">
        <f t="shared" si="0"/>
        <v>-40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1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21</v>
      </c>
      <c r="B51" s="221" t="str">
        <f>+'Dramakan hosqer'!B64</f>
        <v>էլ․ստորագրության գծով</v>
      </c>
      <c r="C51" s="131">
        <v>0</v>
      </c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1" t="str">
        <f>+'Dramakan hosqer'!B65</f>
        <v>Հայտարարության գծով</v>
      </c>
      <c r="C52" s="131">
        <v>0</v>
      </c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1" t="str">
        <f>+'Dramakan hosqer'!B66</f>
        <v>Բաժանորդագրության գծով</v>
      </c>
      <c r="C53" s="131">
        <v>0</v>
      </c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1" t="str">
        <f>+'Dramakan hosqer'!B67</f>
        <v>Վերապատրաստման գծով</v>
      </c>
      <c r="C54" s="131">
        <v>120</v>
      </c>
      <c r="D54" s="132">
        <f>+'Dramakan hosqer'!C67</f>
        <v>120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1" t="str">
        <f>+'Dramakan hosqer'!B68</f>
        <v>Ծառերի էտման գծով</v>
      </c>
      <c r="C55" s="131">
        <v>500</v>
      </c>
      <c r="D55" s="132">
        <f>+'Dramakan hosqer'!C68</f>
        <v>500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23</v>
      </c>
      <c r="B56" s="221" t="str">
        <f>+'Dramakan hosqer'!B69</f>
        <v>Միջոցառումների կազմակերպման գծով</v>
      </c>
      <c r="C56" s="131">
        <v>100</v>
      </c>
      <c r="D56" s="131">
        <f>+'Dramakan hosqer'!C69</f>
        <v>293.35899999999998</v>
      </c>
      <c r="E56" s="131">
        <f t="shared" si="0"/>
        <v>193.35899999999998</v>
      </c>
      <c r="F56" s="429" t="s">
        <v>346</v>
      </c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24</v>
      </c>
      <c r="B57" s="428" t="s">
        <v>345</v>
      </c>
      <c r="C57" s="131">
        <v>0</v>
      </c>
      <c r="D57" s="131">
        <v>200</v>
      </c>
      <c r="E57" s="131">
        <f t="shared" si="0"/>
        <v>200</v>
      </c>
      <c r="F57" s="429" t="s">
        <v>371</v>
      </c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f t="shared" si="5"/>
        <v>25</v>
      </c>
      <c r="B58" s="428" t="s">
        <v>343</v>
      </c>
      <c r="C58" s="131">
        <v>0</v>
      </c>
      <c r="D58" s="131">
        <v>27.6</v>
      </c>
      <c r="E58" s="131">
        <f t="shared" si="0"/>
        <v>27.6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1" customFormat="1" ht="18.75" customHeight="1">
      <c r="A59" s="34">
        <f t="shared" si="5"/>
        <v>26</v>
      </c>
      <c r="B59" s="12" t="s">
        <v>344</v>
      </c>
      <c r="C59" s="131">
        <v>0</v>
      </c>
      <c r="D59" s="131">
        <v>26</v>
      </c>
      <c r="E59" s="131">
        <f t="shared" si="0"/>
        <v>26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1" customFormat="1" ht="18.75" hidden="1" customHeight="1">
      <c r="A60" s="34">
        <f t="shared" si="5"/>
        <v>27</v>
      </c>
      <c r="B60" s="221">
        <f>+'Dramakan hosqer'!B73</f>
        <v>0</v>
      </c>
      <c r="C60" s="131"/>
      <c r="D60" s="131">
        <f>+'Dramakan hosqer'!C73</f>
        <v>0</v>
      </c>
      <c r="E60" s="131">
        <f t="shared" si="0"/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v>27</v>
      </c>
      <c r="B61" s="221" t="str">
        <f>+'Dramakan hosqer'!B74</f>
        <v>Դուրսգրվող գույքի բեռնափոխադրման գծով</v>
      </c>
      <c r="C61" s="131">
        <v>50</v>
      </c>
      <c r="D61" s="132">
        <f>+'Dramakan hosqer'!C74</f>
        <v>50</v>
      </c>
      <c r="E61" s="132">
        <f>D61-C61</f>
        <v>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2" customFormat="1" ht="18.75" hidden="1" customHeight="1">
      <c r="A62" s="34">
        <f t="shared" si="5"/>
        <v>28</v>
      </c>
      <c r="B62" s="221" t="str">
        <f>+'Dramakan hosqer'!B75</f>
        <v>Կրակմարիչների լիցքավորում</v>
      </c>
      <c r="C62" s="131"/>
      <c r="D62" s="132">
        <f>+'Dramakan hosqer'!C75</f>
        <v>0</v>
      </c>
      <c r="E62" s="132">
        <f>D62-C62</f>
        <v>0</v>
      </c>
      <c r="F62" s="131"/>
      <c r="G62" s="52" t="s">
        <v>267</v>
      </c>
      <c r="H62" s="62"/>
      <c r="I62" s="62"/>
      <c r="J62" s="62"/>
      <c r="K62" s="62"/>
      <c r="L62" s="62"/>
      <c r="M62" s="62"/>
      <c r="N62" s="67"/>
      <c r="O62" s="67"/>
      <c r="P62" s="67"/>
      <c r="Q62" s="67"/>
      <c r="R62" s="67"/>
      <c r="S62" s="67"/>
      <c r="T62" s="67"/>
    </row>
    <row r="63" spans="1:20" s="32" customFormat="1" ht="18.75" hidden="1" customHeight="1">
      <c r="A63" s="34">
        <f t="shared" si="5"/>
        <v>29</v>
      </c>
      <c r="B63" s="221" t="str">
        <f>+'Dramakan hosqer'!B76</f>
        <v>Հարկային պարտավորությունների գծով, այդ թվում՝</v>
      </c>
      <c r="C63" s="131">
        <f>SUM(C64:C66)</f>
        <v>0</v>
      </c>
      <c r="D63" s="132">
        <f>SUM(D64:D66)</f>
        <v>0</v>
      </c>
      <c r="E63" s="132">
        <f>D63-C63</f>
        <v>0</v>
      </c>
      <c r="F63" s="131"/>
      <c r="G63" s="52"/>
      <c r="H63" s="62"/>
      <c r="I63" s="62"/>
      <c r="J63" s="62"/>
      <c r="K63" s="62"/>
      <c r="L63" s="62"/>
      <c r="M63" s="62"/>
      <c r="N63" s="67"/>
      <c r="O63" s="67"/>
      <c r="P63" s="67"/>
      <c r="Q63" s="67"/>
      <c r="R63" s="67"/>
      <c r="S63" s="67"/>
      <c r="T63" s="67"/>
    </row>
    <row r="64" spans="1:20" s="357" customFormat="1" ht="18" hidden="1" customHeight="1">
      <c r="A64" s="349">
        <f>+A63+0.1</f>
        <v>29.1</v>
      </c>
      <c r="B64" s="350" t="str">
        <f>+'Dramakan hosqer'!B77</f>
        <v>շահութահարկի գծով</v>
      </c>
      <c r="C64" s="351">
        <v>0</v>
      </c>
      <c r="D64" s="352">
        <f>+'Dramakan hosqer'!C77</f>
        <v>0</v>
      </c>
      <c r="E64" s="353">
        <f>D64-C64</f>
        <v>0</v>
      </c>
      <c r="F64" s="354"/>
      <c r="G64" s="355"/>
      <c r="H64" s="341"/>
      <c r="I64" s="341"/>
      <c r="J64" s="341"/>
      <c r="K64" s="341"/>
      <c r="L64" s="341"/>
      <c r="M64" s="341"/>
      <c r="N64" s="356"/>
      <c r="O64" s="356"/>
      <c r="P64" s="356"/>
      <c r="Q64" s="356"/>
      <c r="R64" s="356"/>
      <c r="S64" s="356"/>
      <c r="T64" s="356"/>
    </row>
    <row r="65" spans="1:20" s="357" customFormat="1" ht="18" hidden="1" customHeight="1">
      <c r="A65" s="349">
        <f t="shared" ref="A65:A66" si="6">+A64+0.1</f>
        <v>29.200000000000003</v>
      </c>
      <c r="B65" s="350" t="str">
        <f>+'Dramakan hosqer'!B78</f>
        <v>ԱԱՀ-ի գծով</v>
      </c>
      <c r="C65" s="351">
        <v>0</v>
      </c>
      <c r="D65" s="352">
        <f>+'Dramakan hosqer'!C78</f>
        <v>0</v>
      </c>
      <c r="E65" s="353">
        <f t="shared" si="0"/>
        <v>0</v>
      </c>
      <c r="F65" s="354"/>
      <c r="G65" s="355"/>
      <c r="H65" s="341"/>
      <c r="I65" s="341"/>
      <c r="J65" s="341"/>
      <c r="K65" s="341"/>
      <c r="L65" s="341"/>
      <c r="M65" s="341"/>
      <c r="N65" s="356"/>
      <c r="O65" s="356"/>
      <c r="P65" s="356"/>
      <c r="Q65" s="356"/>
      <c r="R65" s="356"/>
      <c r="S65" s="356"/>
      <c r="T65" s="356"/>
    </row>
    <row r="66" spans="1:20" s="357" customFormat="1" ht="18" hidden="1" customHeight="1">
      <c r="A66" s="349">
        <f t="shared" si="6"/>
        <v>29.300000000000004</v>
      </c>
      <c r="B66" s="350" t="str">
        <f>+'Dramakan hosqer'!B79</f>
        <v xml:space="preserve">չփոխհատուցվող հարկերի գծով </v>
      </c>
      <c r="C66" s="351">
        <v>0</v>
      </c>
      <c r="D66" s="352">
        <f>+'Dramakan hosqer'!C79</f>
        <v>0</v>
      </c>
      <c r="E66" s="353">
        <f t="shared" si="0"/>
        <v>0</v>
      </c>
      <c r="F66" s="354"/>
      <c r="G66" s="355"/>
      <c r="H66" s="341"/>
      <c r="I66" s="341"/>
      <c r="J66" s="341"/>
      <c r="K66" s="341"/>
      <c r="L66" s="341"/>
      <c r="M66" s="341"/>
      <c r="N66" s="356"/>
      <c r="O66" s="356"/>
      <c r="P66" s="356"/>
      <c r="Q66" s="356"/>
      <c r="R66" s="356"/>
      <c r="S66" s="356"/>
      <c r="T66" s="356"/>
    </row>
    <row r="67" spans="1:20" s="32" customFormat="1" ht="18.75" customHeight="1">
      <c r="A67" s="34">
        <v>28</v>
      </c>
      <c r="B67" s="221" t="str">
        <f>+'Dramakan hosqer'!B80</f>
        <v>Կրեդիտորական պարտքի մարման գծով</v>
      </c>
      <c r="C67" s="131">
        <v>105</v>
      </c>
      <c r="D67" s="132">
        <f>+'Dramakan hosqer'!C80</f>
        <v>261.04799999999977</v>
      </c>
      <c r="E67" s="132">
        <f t="shared" si="0"/>
        <v>156.04799999999977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hidden="1" customHeight="1">
      <c r="A68" s="34">
        <f>+A67+1</f>
        <v>29</v>
      </c>
      <c r="B68" s="221" t="str">
        <f>+'Dramakan hosqer'!B81</f>
        <v>Այլ արտահոսքերի գծով</v>
      </c>
      <c r="C68" s="131">
        <v>0</v>
      </c>
      <c r="D68" s="132">
        <f>+'Dramakan hosqer'!C81</f>
        <v>0</v>
      </c>
      <c r="E68" s="132">
        <f t="shared" si="0"/>
        <v>0</v>
      </c>
      <c r="F68" s="131"/>
      <c r="G68" s="52" t="s">
        <v>190</v>
      </c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2" customFormat="1" ht="17.25">
      <c r="A69" s="79" t="s">
        <v>54</v>
      </c>
      <c r="B69" s="375" t="s">
        <v>57</v>
      </c>
      <c r="C69" s="128">
        <f>+C70+C77</f>
        <v>200</v>
      </c>
      <c r="D69" s="133">
        <f>+D70+D77</f>
        <v>1731.6</v>
      </c>
      <c r="E69" s="133">
        <f t="shared" si="0"/>
        <v>1531.6</v>
      </c>
      <c r="F69" s="128"/>
      <c r="G69" s="52"/>
      <c r="H69" s="62"/>
      <c r="I69" s="62"/>
      <c r="J69" s="62"/>
      <c r="K69" s="62"/>
      <c r="L69" s="62"/>
      <c r="M69" s="62"/>
      <c r="N69" s="67"/>
      <c r="O69" s="67"/>
      <c r="P69" s="67"/>
      <c r="Q69" s="67"/>
      <c r="R69" s="67"/>
      <c r="S69" s="67"/>
      <c r="T69" s="67"/>
    </row>
    <row r="70" spans="1:20" s="32" customFormat="1" ht="18.75" customHeight="1">
      <c r="A70" s="34">
        <v>1</v>
      </c>
      <c r="B70" s="221" t="str">
        <f>+'Dramakan hosqer'!B83</f>
        <v>Հիմնական միջոցների ձեռքբերում, այդ թվում՝</v>
      </c>
      <c r="C70" s="131">
        <f>SUM(C71:C76)</f>
        <v>200</v>
      </c>
      <c r="D70" s="132">
        <f>SUM(D71:D76)</f>
        <v>1731.6</v>
      </c>
      <c r="E70" s="132">
        <f t="shared" si="0"/>
        <v>1531.6</v>
      </c>
      <c r="F70" s="131"/>
      <c r="G70" s="52"/>
      <c r="H70" s="62"/>
      <c r="I70" s="62"/>
      <c r="J70" s="62"/>
      <c r="K70" s="62"/>
      <c r="L70" s="62"/>
      <c r="M70" s="62"/>
      <c r="N70" s="67"/>
      <c r="O70" s="67"/>
      <c r="P70" s="67"/>
      <c r="Q70" s="67"/>
      <c r="R70" s="67"/>
      <c r="S70" s="67"/>
      <c r="T70" s="67"/>
    </row>
    <row r="71" spans="1:20" s="357" customFormat="1" ht="18" customHeight="1">
      <c r="A71" s="349">
        <f>+A70+0.1</f>
        <v>1.1000000000000001</v>
      </c>
      <c r="B71" s="350" t="str">
        <f>+'Dramakan hosqer'!B84</f>
        <v>գրասենյակային և տնտեսական գույք</v>
      </c>
      <c r="C71" s="351">
        <v>0</v>
      </c>
      <c r="D71" s="352">
        <f>+'Dramakan hosqer'!C84</f>
        <v>303.59999999999991</v>
      </c>
      <c r="E71" s="353">
        <f t="shared" ref="E71:E84" si="7">D71-C71</f>
        <v>303.59999999999991</v>
      </c>
      <c r="F71" s="354" t="s">
        <v>368</v>
      </c>
      <c r="G71" s="355"/>
      <c r="H71" s="341"/>
      <c r="I71" s="341"/>
      <c r="J71" s="341"/>
      <c r="K71" s="341"/>
      <c r="L71" s="341"/>
      <c r="M71" s="341"/>
      <c r="N71" s="356"/>
      <c r="O71" s="356"/>
      <c r="P71" s="356"/>
      <c r="Q71" s="356"/>
      <c r="R71" s="356"/>
      <c r="S71" s="356"/>
      <c r="T71" s="356"/>
    </row>
    <row r="72" spans="1:20" s="357" customFormat="1" ht="18" hidden="1" customHeight="1">
      <c r="A72" s="349">
        <f>+A71+0.1</f>
        <v>1.2000000000000002</v>
      </c>
      <c r="B72" s="350" t="str">
        <f>+'Dramakan hosqer'!B85</f>
        <v>համակարգչային սարքավորումներ / տեխնիկա</v>
      </c>
      <c r="C72" s="351"/>
      <c r="D72" s="352">
        <f>+'Dramakan hosqer'!C85</f>
        <v>0</v>
      </c>
      <c r="E72" s="353">
        <f>D72-C72</f>
        <v>0</v>
      </c>
      <c r="F72" s="354"/>
      <c r="G72" s="355"/>
      <c r="H72" s="341"/>
      <c r="I72" s="341"/>
      <c r="J72" s="341"/>
      <c r="K72" s="341"/>
      <c r="L72" s="341"/>
      <c r="M72" s="341"/>
      <c r="N72" s="356"/>
      <c r="O72" s="356"/>
      <c r="P72" s="356"/>
      <c r="Q72" s="356"/>
      <c r="R72" s="356"/>
      <c r="S72" s="356"/>
      <c r="T72" s="356"/>
    </row>
    <row r="73" spans="1:20" s="357" customFormat="1" ht="18" customHeight="1">
      <c r="A73" s="349">
        <f t="shared" ref="A73:A76" si="8">+A72+0.1</f>
        <v>1.3000000000000003</v>
      </c>
      <c r="B73" s="350" t="str">
        <f>+'Dramakan hosqer'!B86</f>
        <v>մեքենաներ և սարքավորումներ</v>
      </c>
      <c r="C73" s="351">
        <v>200</v>
      </c>
      <c r="D73" s="352">
        <f>+'Dramakan hosqer'!C86</f>
        <v>1428</v>
      </c>
      <c r="E73" s="353">
        <f t="shared" si="7"/>
        <v>1228</v>
      </c>
      <c r="F73" s="354" t="s">
        <v>369</v>
      </c>
      <c r="G73" s="355"/>
      <c r="H73" s="341"/>
      <c r="I73" s="341"/>
      <c r="J73" s="341"/>
      <c r="K73" s="341"/>
      <c r="L73" s="341"/>
      <c r="M73" s="341"/>
      <c r="N73" s="356"/>
      <c r="O73" s="356"/>
      <c r="P73" s="356"/>
      <c r="Q73" s="356"/>
      <c r="R73" s="356"/>
      <c r="S73" s="356"/>
      <c r="T73" s="356"/>
    </row>
    <row r="74" spans="1:20" s="357" customFormat="1" ht="18" hidden="1" customHeight="1">
      <c r="A74" s="349">
        <f t="shared" si="8"/>
        <v>1.4000000000000004</v>
      </c>
      <c r="B74" s="350" t="str">
        <f>+'Dramakan hosqer'!B87</f>
        <v>սպորտային գույք</v>
      </c>
      <c r="C74" s="351"/>
      <c r="D74" s="352">
        <f>+'Dramakan hosqer'!C87</f>
        <v>0</v>
      </c>
      <c r="E74" s="353">
        <f t="shared" si="7"/>
        <v>0</v>
      </c>
      <c r="F74" s="354"/>
      <c r="G74" s="355"/>
      <c r="H74" s="341"/>
      <c r="I74" s="341"/>
      <c r="J74" s="341"/>
      <c r="K74" s="341"/>
      <c r="L74" s="341"/>
      <c r="M74" s="341"/>
      <c r="N74" s="356"/>
      <c r="O74" s="356"/>
      <c r="P74" s="356"/>
      <c r="Q74" s="356"/>
      <c r="R74" s="356"/>
      <c r="S74" s="356"/>
      <c r="T74" s="356"/>
    </row>
    <row r="75" spans="1:20" s="357" customFormat="1" ht="18" hidden="1" customHeight="1">
      <c r="A75" s="349">
        <f t="shared" si="8"/>
        <v>1.5000000000000004</v>
      </c>
      <c r="B75" s="350" t="str">
        <f>+'Dramakan hosqer'!B88</f>
        <v>գրականություն</v>
      </c>
      <c r="C75" s="351"/>
      <c r="D75" s="352">
        <f>+'Dramakan hosqer'!C88</f>
        <v>0</v>
      </c>
      <c r="E75" s="353">
        <f>D75-C75</f>
        <v>0</v>
      </c>
      <c r="F75" s="354"/>
      <c r="G75" s="355"/>
      <c r="H75" s="341"/>
      <c r="I75" s="341"/>
      <c r="J75" s="341"/>
      <c r="K75" s="341"/>
      <c r="L75" s="341"/>
      <c r="M75" s="341"/>
      <c r="N75" s="356"/>
      <c r="O75" s="356"/>
      <c r="P75" s="356"/>
      <c r="Q75" s="356"/>
      <c r="R75" s="356"/>
      <c r="S75" s="356"/>
      <c r="T75" s="356"/>
    </row>
    <row r="76" spans="1:20" s="357" customFormat="1" ht="18" hidden="1" customHeight="1">
      <c r="A76" s="349">
        <f t="shared" si="8"/>
        <v>1.6000000000000005</v>
      </c>
      <c r="B76" s="350">
        <f>+'Dramakan hosqer'!B89</f>
        <v>0</v>
      </c>
      <c r="C76" s="351"/>
      <c r="D76" s="352">
        <f>+'Dramakan hosqer'!C89</f>
        <v>0</v>
      </c>
      <c r="E76" s="353">
        <f>D76-C76</f>
        <v>0</v>
      </c>
      <c r="F76" s="354"/>
      <c r="G76" s="355" t="s">
        <v>118</v>
      </c>
      <c r="H76" s="341"/>
      <c r="I76" s="341"/>
      <c r="J76" s="341"/>
      <c r="K76" s="341"/>
      <c r="L76" s="341"/>
      <c r="M76" s="341"/>
      <c r="N76" s="356"/>
      <c r="O76" s="356"/>
      <c r="P76" s="356"/>
      <c r="Q76" s="356"/>
      <c r="R76" s="356"/>
      <c r="S76" s="356"/>
      <c r="T76" s="356"/>
    </row>
    <row r="77" spans="1:20" s="39" customFormat="1" ht="34.5" hidden="1">
      <c r="A77" s="38">
        <v>2</v>
      </c>
      <c r="B77" s="412" t="str">
        <f>+'Dramakan hosqer'!B90</f>
        <v>Հիմնական միջոցների հիմնական վերանորոգում, 
այդ թվում՝</v>
      </c>
      <c r="C77" s="131">
        <f>SUM(C78:C80)</f>
        <v>0</v>
      </c>
      <c r="D77" s="132">
        <f>SUM(D78:D80)</f>
        <v>0</v>
      </c>
      <c r="E77" s="131">
        <f>D77-C77</f>
        <v>0</v>
      </c>
      <c r="F77" s="131"/>
      <c r="G77" s="52"/>
      <c r="H77" s="62"/>
      <c r="I77" s="62"/>
      <c r="J77" s="62"/>
      <c r="K77" s="62"/>
      <c r="L77" s="62"/>
      <c r="M77" s="62"/>
      <c r="N77" s="67"/>
      <c r="O77" s="67"/>
      <c r="P77" s="67"/>
      <c r="Q77" s="67"/>
      <c r="R77" s="67"/>
      <c r="S77" s="67"/>
      <c r="T77" s="67"/>
    </row>
    <row r="78" spans="1:20" s="357" customFormat="1" ht="18" hidden="1" customHeight="1">
      <c r="A78" s="349">
        <f>+A77+0.1</f>
        <v>2.1</v>
      </c>
      <c r="B78" s="350" t="str">
        <f>+'Dramakan hosqer'!B91</f>
        <v>ամրացված գույքի (շենք)</v>
      </c>
      <c r="C78" s="351"/>
      <c r="D78" s="352">
        <f>+'Dramakan hosqer'!C91</f>
        <v>0</v>
      </c>
      <c r="E78" s="353">
        <f t="shared" si="7"/>
        <v>0</v>
      </c>
      <c r="F78" s="354"/>
      <c r="G78" s="355"/>
      <c r="H78" s="341"/>
      <c r="I78" s="341"/>
      <c r="J78" s="341"/>
      <c r="K78" s="341"/>
      <c r="L78" s="341"/>
      <c r="M78" s="341"/>
      <c r="N78" s="356"/>
      <c r="O78" s="356"/>
      <c r="P78" s="356"/>
      <c r="Q78" s="356"/>
      <c r="R78" s="356"/>
      <c r="S78" s="356"/>
      <c r="T78" s="356"/>
    </row>
    <row r="79" spans="1:20" s="357" customFormat="1" ht="18" hidden="1" customHeight="1">
      <c r="A79" s="349">
        <f>+A78+0.1</f>
        <v>2.2000000000000002</v>
      </c>
      <c r="B79" s="350" t="str">
        <f>+'Dramakan hosqer'!B92</f>
        <v>հիմնական միջոցի</v>
      </c>
      <c r="C79" s="351"/>
      <c r="D79" s="352">
        <f>+'Dramakan hosqer'!C92</f>
        <v>0</v>
      </c>
      <c r="E79" s="353">
        <f t="shared" si="7"/>
        <v>0</v>
      </c>
      <c r="F79" s="354"/>
      <c r="G79" s="355"/>
      <c r="H79" s="341"/>
      <c r="I79" s="341"/>
      <c r="J79" s="341"/>
      <c r="K79" s="341"/>
      <c r="L79" s="341"/>
      <c r="M79" s="341"/>
      <c r="N79" s="356"/>
      <c r="O79" s="356"/>
      <c r="P79" s="356"/>
      <c r="Q79" s="356"/>
      <c r="R79" s="356"/>
      <c r="S79" s="356"/>
      <c r="T79" s="356"/>
    </row>
    <row r="80" spans="1:20" s="357" customFormat="1" ht="18" hidden="1" customHeight="1">
      <c r="A80" s="349">
        <f>+A79+0.1</f>
        <v>2.3000000000000003</v>
      </c>
      <c r="B80" s="350" t="str">
        <f>+'Dramakan hosqer'!B93</f>
        <v>նախագծանախահաշվային փաստաթղթերի գծով</v>
      </c>
      <c r="C80" s="351"/>
      <c r="D80" s="352">
        <f>+'Dramakan hosqer'!C93</f>
        <v>0</v>
      </c>
      <c r="E80" s="353">
        <f t="shared" si="7"/>
        <v>0</v>
      </c>
      <c r="F80" s="354"/>
      <c r="G80" s="355"/>
      <c r="H80" s="341"/>
      <c r="I80" s="341"/>
      <c r="J80" s="341"/>
      <c r="K80" s="341"/>
      <c r="L80" s="341"/>
      <c r="M80" s="341"/>
      <c r="N80" s="356"/>
      <c r="O80" s="356"/>
      <c r="P80" s="356"/>
      <c r="Q80" s="356"/>
      <c r="R80" s="356"/>
      <c r="S80" s="356"/>
      <c r="T80" s="356"/>
    </row>
    <row r="81" spans="1:20" s="32" customFormat="1" ht="34.5">
      <c r="A81" s="79" t="s">
        <v>55</v>
      </c>
      <c r="B81" s="375" t="s">
        <v>138</v>
      </c>
      <c r="C81" s="128">
        <f>SUM(C82:C83)</f>
        <v>0</v>
      </c>
      <c r="D81" s="133">
        <f>SUM(D82:D83)</f>
        <v>0</v>
      </c>
      <c r="E81" s="133">
        <f t="shared" si="7"/>
        <v>0</v>
      </c>
      <c r="F81" s="128"/>
      <c r="G81" s="52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32" customFormat="1" ht="17.25">
      <c r="A82" s="38"/>
      <c r="B82" s="174" t="str">
        <f>+'Dramakan hosqer'!B95</f>
        <v>Սննդի գծով</v>
      </c>
      <c r="C82" s="131"/>
      <c r="D82" s="132">
        <f>+'Dramakan hosqer'!C95</f>
        <v>0</v>
      </c>
      <c r="E82" s="131">
        <f>D82-C82</f>
        <v>0</v>
      </c>
      <c r="F82" s="131"/>
      <c r="G82" s="52"/>
      <c r="H82" s="62"/>
      <c r="I82" s="62"/>
      <c r="J82" s="62"/>
      <c r="K82" s="62"/>
      <c r="L82" s="62"/>
      <c r="M82" s="62"/>
      <c r="N82" s="67"/>
      <c r="O82" s="67"/>
      <c r="P82" s="67"/>
      <c r="Q82" s="67"/>
      <c r="R82" s="67"/>
      <c r="S82" s="67"/>
      <c r="T82" s="67"/>
    </row>
    <row r="83" spans="1:20" s="185" customFormat="1" ht="17.25" hidden="1">
      <c r="A83" s="38"/>
      <c r="B83" s="174">
        <f>+'Dramakan hosqer'!B96</f>
        <v>0</v>
      </c>
      <c r="C83" s="131"/>
      <c r="D83" s="131">
        <f>+'Dramakan hosqer'!C96</f>
        <v>0</v>
      </c>
      <c r="E83" s="131">
        <f>D83-C83</f>
        <v>0</v>
      </c>
      <c r="F83" s="131"/>
      <c r="G83" s="52"/>
      <c r="H83" s="51"/>
      <c r="I83" s="51"/>
      <c r="J83" s="51"/>
      <c r="K83" s="51"/>
      <c r="L83" s="51"/>
      <c r="M83" s="51"/>
      <c r="N83" s="48"/>
      <c r="O83" s="48"/>
      <c r="P83" s="48"/>
      <c r="Q83" s="48"/>
      <c r="R83" s="48"/>
      <c r="S83" s="48"/>
      <c r="T83" s="48"/>
    </row>
    <row r="84" spans="1:20" s="26" customFormat="1" ht="34.5">
      <c r="A84" s="8" t="s">
        <v>37</v>
      </c>
      <c r="B84" s="375" t="s">
        <v>38</v>
      </c>
      <c r="C84" s="128">
        <f>C6+C7-C22</f>
        <v>4395.2000000000116</v>
      </c>
      <c r="D84" s="133">
        <f>D6+D7-D22</f>
        <v>11299.582999999984</v>
      </c>
      <c r="E84" s="133">
        <f t="shared" si="7"/>
        <v>6904.3829999999725</v>
      </c>
      <c r="F84" s="128"/>
      <c r="G84" s="72"/>
      <c r="H84" s="63"/>
      <c r="I84" s="63"/>
      <c r="J84" s="63"/>
      <c r="K84" s="63"/>
      <c r="L84" s="63"/>
      <c r="M84" s="63"/>
      <c r="N84" s="68"/>
      <c r="O84" s="68"/>
      <c r="P84" s="68"/>
      <c r="Q84" s="68"/>
      <c r="R84" s="68"/>
      <c r="S84" s="68"/>
      <c r="T84" s="68"/>
    </row>
    <row r="85" spans="1:20" s="12" customFormat="1" ht="8.25" customHeight="1">
      <c r="A85" s="10"/>
      <c r="B85" s="14"/>
      <c r="C85" s="10"/>
      <c r="D85" s="10"/>
      <c r="E85" s="10"/>
      <c r="F85" s="10"/>
      <c r="G85" s="71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2" customFormat="1" ht="23.25" customHeight="1">
      <c r="B86" s="379" t="s">
        <v>2</v>
      </c>
      <c r="C86" s="87"/>
      <c r="D86" s="473" t="str">
        <f>+'Ekamut-caxs'!D81</f>
        <v>Լ. Հարությունյան</v>
      </c>
      <c r="E86" s="470"/>
      <c r="F86" s="63"/>
      <c r="G86" s="71"/>
      <c r="H86" s="59"/>
      <c r="I86" s="59"/>
      <c r="J86" s="59"/>
      <c r="K86" s="59"/>
      <c r="L86" s="59"/>
      <c r="M86" s="59"/>
      <c r="N86" s="65"/>
      <c r="O86" s="65"/>
      <c r="P86" s="65"/>
      <c r="Q86" s="65"/>
      <c r="R86" s="65"/>
      <c r="S86" s="65"/>
      <c r="T86" s="65"/>
    </row>
    <row r="87" spans="1:20" s="10" customFormat="1" ht="9.75" customHeight="1">
      <c r="A87" s="12"/>
      <c r="B87" s="86" t="s">
        <v>4</v>
      </c>
      <c r="C87" s="407"/>
      <c r="D87" s="472" t="s">
        <v>90</v>
      </c>
      <c r="E87" s="472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 ht="22.5" customHeight="1">
      <c r="B88" s="408" t="s">
        <v>6</v>
      </c>
      <c r="C88" s="87"/>
      <c r="D88" s="470" t="str">
        <f>+'Ekamut-caxs'!D83</f>
        <v>Ա. Վաթինյան</v>
      </c>
      <c r="E88" s="470"/>
      <c r="F88" s="63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 ht="12" customHeight="1">
      <c r="B89" s="85"/>
      <c r="C89" s="87"/>
      <c r="D89" s="472" t="s">
        <v>90</v>
      </c>
      <c r="E89" s="472"/>
      <c r="F89" s="61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409" t="s">
        <v>1</v>
      </c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  <row r="120" spans="2:20" s="10" customFormat="1">
      <c r="B120" s="14"/>
      <c r="G120" s="69"/>
      <c r="H120" s="58"/>
      <c r="I120" s="58"/>
      <c r="J120" s="58"/>
      <c r="K120" s="58"/>
      <c r="L120" s="58"/>
      <c r="M120" s="58"/>
      <c r="N120" s="64"/>
      <c r="O120" s="64"/>
      <c r="P120" s="64"/>
      <c r="Q120" s="64"/>
      <c r="R120" s="64"/>
      <c r="S120" s="64"/>
      <c r="T120" s="64"/>
    </row>
    <row r="121" spans="2:20" s="10" customFormat="1">
      <c r="B121" s="14"/>
      <c r="G121" s="69"/>
      <c r="H121" s="58"/>
      <c r="I121" s="58"/>
      <c r="J121" s="58"/>
      <c r="K121" s="58"/>
      <c r="L121" s="58"/>
      <c r="M121" s="58"/>
      <c r="N121" s="64"/>
      <c r="O121" s="64"/>
      <c r="P121" s="64"/>
      <c r="Q121" s="64"/>
      <c r="R121" s="64"/>
      <c r="S121" s="64"/>
      <c r="T121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90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23" sqref="B23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0.28515625" style="10" bestFit="1" customWidth="1"/>
    <col min="8" max="22" width="9.140625" style="10"/>
    <col min="23" max="16384" width="9.140625" style="1"/>
  </cols>
  <sheetData>
    <row r="1" spans="1:22" s="84" customFormat="1" ht="17.25">
      <c r="A1" s="474" t="s">
        <v>66</v>
      </c>
      <c r="B1" s="474"/>
      <c r="C1" s="474"/>
      <c r="D1" s="474"/>
      <c r="E1" s="47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5" t="str">
        <f>+'Ekamut-caxs'!A13:D13</f>
        <v xml:space="preserve">«Երևանի հ.78 մսուր-մանկապարտեզ» ՀՈԱԿ-ի </v>
      </c>
      <c r="B2" s="476"/>
      <c r="C2" s="476"/>
      <c r="D2" s="476"/>
      <c r="E2" s="47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7" t="s">
        <v>141</v>
      </c>
      <c r="B3" s="477"/>
      <c r="C3" s="477"/>
      <c r="D3" s="477"/>
      <c r="E3" s="47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8" t="s">
        <v>288</v>
      </c>
      <c r="B4" s="478"/>
      <c r="C4" s="478"/>
      <c r="D4" s="478"/>
      <c r="E4" s="47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9" t="s">
        <v>146</v>
      </c>
      <c r="B7" s="480"/>
      <c r="C7" s="48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162.58600000000001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187</v>
      </c>
      <c r="C14" s="99" t="s">
        <v>157</v>
      </c>
      <c r="D14" s="21">
        <v>0.221</v>
      </c>
      <c r="E14" s="21" t="s">
        <v>325</v>
      </c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>
        <v>0.9</v>
      </c>
      <c r="E16" s="21" t="s">
        <v>325</v>
      </c>
    </row>
    <row r="17" spans="1:22">
      <c r="A17" s="99">
        <v>1.9</v>
      </c>
      <c r="B17" s="101" t="s">
        <v>326</v>
      </c>
      <c r="C17" s="103" t="s">
        <v>327</v>
      </c>
      <c r="D17" s="21">
        <v>154.22800000000001</v>
      </c>
      <c r="E17" s="21" t="s">
        <v>325</v>
      </c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1.2370000000000001</v>
      </c>
      <c r="E25" s="21" t="s">
        <v>325</v>
      </c>
    </row>
    <row r="26" spans="1:22">
      <c r="A26" s="99">
        <v>2.8</v>
      </c>
      <c r="B26" s="101" t="s">
        <v>158</v>
      </c>
      <c r="C26" s="99" t="s">
        <v>160</v>
      </c>
      <c r="D26" s="21">
        <v>6</v>
      </c>
      <c r="E26" s="21" t="s">
        <v>325</v>
      </c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162.58600000000001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9" t="s">
        <v>171</v>
      </c>
      <c r="B35" s="480"/>
      <c r="C35" s="48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83.921000000000006</v>
      </c>
      <c r="E36" s="21" t="s">
        <v>325</v>
      </c>
    </row>
    <row r="37" spans="1:22">
      <c r="A37" s="99">
        <v>1.2</v>
      </c>
      <c r="B37" s="100" t="s">
        <v>150</v>
      </c>
      <c r="C37" s="99" t="s">
        <v>151</v>
      </c>
      <c r="D37" s="21">
        <v>0.35699999999999998</v>
      </c>
      <c r="E37" s="21" t="s">
        <v>325</v>
      </c>
    </row>
    <row r="38" spans="1:22">
      <c r="A38" s="99">
        <v>1.3</v>
      </c>
      <c r="B38" s="100" t="s">
        <v>152</v>
      </c>
      <c r="C38" s="99" t="s">
        <v>153</v>
      </c>
      <c r="D38" s="21">
        <v>20.184999999999999</v>
      </c>
      <c r="E38" s="21" t="s">
        <v>325</v>
      </c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187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>
        <v>0.58499999999999996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2952.2</v>
      </c>
      <c r="E54" s="21"/>
      <c r="F54" s="145">
        <f>SUM(D36:D53)</f>
        <v>105.048</v>
      </c>
      <c r="G54" s="145">
        <f>+D59-D54-F54</f>
        <v>-2.2737367544323206E-13</v>
      </c>
    </row>
    <row r="55" spans="1:22" ht="27" customHeight="1">
      <c r="A55" s="99">
        <v>1.1000000000000001</v>
      </c>
      <c r="B55" s="129" t="s">
        <v>328</v>
      </c>
      <c r="C55" s="130" t="s">
        <v>177</v>
      </c>
      <c r="D55" s="104">
        <f>2952.2-156</f>
        <v>2796.2</v>
      </c>
      <c r="E55" s="21" t="s">
        <v>350</v>
      </c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375</v>
      </c>
      <c r="D57" s="21">
        <v>156</v>
      </c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3057.2479999999996</v>
      </c>
      <c r="E59" s="116"/>
      <c r="F59" s="298">
        <f>+D59-D55</f>
        <v>261.04799999999977</v>
      </c>
      <c r="G59" s="436">
        <v>3057.2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289</v>
      </c>
      <c r="C62" s="115">
        <v>4200.2</v>
      </c>
      <c r="D62" s="481" t="s">
        <v>174</v>
      </c>
      <c r="E62" s="482"/>
    </row>
    <row r="63" spans="1:22" ht="36.75" customHeight="1"/>
    <row r="64" spans="1:22" s="80" customFormat="1" ht="25.5" customHeight="1">
      <c r="A64" s="120"/>
      <c r="B64" s="199" t="s">
        <v>2</v>
      </c>
      <c r="C64" s="200"/>
      <c r="D64" s="483" t="str">
        <f>+'Ekamut-caxs'!D81</f>
        <v>Լ. Հարությունյան</v>
      </c>
      <c r="E64" s="48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1"/>
      <c r="C65" s="202"/>
      <c r="D65" s="484" t="s">
        <v>90</v>
      </c>
      <c r="E65" s="48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9" t="s">
        <v>6</v>
      </c>
      <c r="C66" s="200"/>
      <c r="D66" s="483" t="str">
        <f>+'Ekamut-caxs'!D83</f>
        <v>Ա. Վաթինյան</v>
      </c>
      <c r="E66" s="48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5" t="s">
        <v>90</v>
      </c>
      <c r="E67" s="48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3" zoomScale="85" zoomScaleSheetLayoutView="85" workbookViewId="0">
      <selection activeCell="B23" sqref="B23"/>
    </sheetView>
  </sheetViews>
  <sheetFormatPr defaultColWidth="9.140625" defaultRowHeight="16.5"/>
  <cols>
    <col min="1" max="1" width="4.140625" style="234" customWidth="1"/>
    <col min="2" max="2" width="15.5703125" style="234" customWidth="1"/>
    <col min="3" max="3" width="10.85546875" style="234" customWidth="1"/>
    <col min="4" max="4" width="16.85546875" style="234" customWidth="1"/>
    <col min="5" max="5" width="13.42578125" style="234" customWidth="1"/>
    <col min="6" max="6" width="16.28515625" style="234" customWidth="1"/>
    <col min="7" max="7" width="11.42578125" style="234" customWidth="1"/>
    <col min="8" max="8" width="14" style="234" customWidth="1"/>
    <col min="9" max="10" width="14.85546875" style="234" customWidth="1"/>
    <col min="11" max="11" width="10.85546875" style="234" customWidth="1"/>
    <col min="12" max="12" width="12.85546875" style="234" customWidth="1"/>
    <col min="13" max="13" width="14.85546875" style="234" customWidth="1"/>
    <col min="14" max="16384" width="9.140625" style="234"/>
  </cols>
  <sheetData>
    <row r="1" spans="1:13" s="232" customFormat="1" ht="18.75" customHeight="1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13" s="232" customFormat="1" ht="21.75" customHeight="1">
      <c r="A2" s="487" t="str">
        <f>+'Ekamut-caxs'!A13</f>
        <v xml:space="preserve">«Երևանի հ.78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3" s="232" customFormat="1" ht="21" customHeight="1">
      <c r="A3" s="487" t="s">
        <v>91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</row>
    <row r="4" spans="1:13" ht="21" customHeight="1"/>
    <row r="5" spans="1:13" s="236" customFormat="1" ht="19.5" customHeight="1">
      <c r="A5" s="493" t="s">
        <v>111</v>
      </c>
      <c r="B5" s="493" t="s">
        <v>92</v>
      </c>
      <c r="C5" s="494" t="s">
        <v>93</v>
      </c>
      <c r="D5" s="494"/>
      <c r="E5" s="494"/>
      <c r="F5" s="494"/>
      <c r="G5" s="494" t="s">
        <v>94</v>
      </c>
      <c r="H5" s="494"/>
      <c r="I5" s="494"/>
      <c r="J5" s="494"/>
      <c r="K5" s="494" t="s">
        <v>131</v>
      </c>
      <c r="L5" s="494"/>
      <c r="M5" s="494"/>
    </row>
    <row r="6" spans="1:13" s="238" customFormat="1" ht="51" customHeight="1">
      <c r="A6" s="493"/>
      <c r="B6" s="493"/>
      <c r="C6" s="237" t="s">
        <v>223</v>
      </c>
      <c r="D6" s="237" t="s">
        <v>209</v>
      </c>
      <c r="E6" s="237" t="s">
        <v>298</v>
      </c>
      <c r="F6" s="237" t="s">
        <v>299</v>
      </c>
      <c r="G6" s="237" t="s">
        <v>224</v>
      </c>
      <c r="H6" s="237" t="s">
        <v>209</v>
      </c>
      <c r="I6" s="237" t="s">
        <v>300</v>
      </c>
      <c r="J6" s="237" t="s">
        <v>299</v>
      </c>
      <c r="K6" s="237" t="s">
        <v>223</v>
      </c>
      <c r="L6" s="237" t="s">
        <v>298</v>
      </c>
      <c r="M6" s="237" t="s">
        <v>299</v>
      </c>
    </row>
    <row r="7" spans="1:13" ht="19.5" customHeight="1">
      <c r="A7" s="239">
        <v>1</v>
      </c>
      <c r="B7" s="240" t="s">
        <v>95</v>
      </c>
      <c r="C7" s="242">
        <v>9526</v>
      </c>
      <c r="D7" s="241">
        <v>1368886.2</v>
      </c>
      <c r="E7" s="243">
        <v>8453</v>
      </c>
      <c r="F7" s="243">
        <f>IF((E7&lt;10000), E7*143.7, E7*107.1)</f>
        <v>1214696.0999999999</v>
      </c>
      <c r="G7" s="242">
        <v>3106.24</v>
      </c>
      <c r="H7" s="243">
        <v>158609.60999999999</v>
      </c>
      <c r="I7" s="242">
        <v>3457.9</v>
      </c>
      <c r="J7" s="243">
        <v>176254.92</v>
      </c>
      <c r="K7" s="242">
        <v>407</v>
      </c>
      <c r="L7" s="242">
        <v>432</v>
      </c>
      <c r="M7" s="243">
        <f t="shared" ref="M7:M18" si="0">+L7*200.47</f>
        <v>86603.04</v>
      </c>
    </row>
    <row r="8" spans="1:13" ht="19.5" customHeight="1">
      <c r="A8" s="239">
        <v>2</v>
      </c>
      <c r="B8" s="240" t="s">
        <v>324</v>
      </c>
      <c r="C8" s="242">
        <v>9758</v>
      </c>
      <c r="D8" s="423">
        <v>1402224.6</v>
      </c>
      <c r="E8" s="243">
        <v>7372</v>
      </c>
      <c r="F8" s="243">
        <f t="shared" ref="F8:F18" si="1">IF((E8&lt;10000), E8*143.7, E8*107.1)</f>
        <v>1059356.3999999999</v>
      </c>
      <c r="G8" s="242">
        <v>2631.35</v>
      </c>
      <c r="H8" s="243">
        <v>133489.49</v>
      </c>
      <c r="I8" s="242">
        <v>3343.78</v>
      </c>
      <c r="J8" s="243">
        <v>170516.55</v>
      </c>
      <c r="K8" s="242">
        <v>432</v>
      </c>
      <c r="L8" s="242">
        <v>427</v>
      </c>
      <c r="M8" s="243">
        <f t="shared" si="0"/>
        <v>85600.69</v>
      </c>
    </row>
    <row r="9" spans="1:13" ht="19.5" customHeight="1">
      <c r="A9" s="239">
        <v>3</v>
      </c>
      <c r="B9" s="240" t="s">
        <v>96</v>
      </c>
      <c r="C9" s="242">
        <v>10154</v>
      </c>
      <c r="D9" s="423">
        <v>1453551.96</v>
      </c>
      <c r="E9" s="243">
        <v>4700</v>
      </c>
      <c r="F9" s="243">
        <f t="shared" si="1"/>
        <v>675390</v>
      </c>
      <c r="G9" s="242">
        <v>2434</v>
      </c>
      <c r="H9" s="243">
        <v>122699.32</v>
      </c>
      <c r="I9" s="242">
        <v>2478.7199999999998</v>
      </c>
      <c r="J9" s="243">
        <v>126117.45</v>
      </c>
      <c r="K9" s="242">
        <v>560</v>
      </c>
      <c r="L9" s="242">
        <v>366</v>
      </c>
      <c r="M9" s="243">
        <f t="shared" si="0"/>
        <v>73372.02</v>
      </c>
    </row>
    <row r="10" spans="1:13" ht="19.5" customHeight="1">
      <c r="A10" s="239">
        <v>4</v>
      </c>
      <c r="B10" s="240" t="s">
        <v>97</v>
      </c>
      <c r="C10" s="242">
        <v>474</v>
      </c>
      <c r="D10" s="423">
        <v>68113.8</v>
      </c>
      <c r="E10" s="243">
        <v>818</v>
      </c>
      <c r="F10" s="243">
        <f t="shared" si="1"/>
        <v>117546.59999999999</v>
      </c>
      <c r="G10" s="242">
        <v>1289.57</v>
      </c>
      <c r="H10" s="243">
        <v>65486.31</v>
      </c>
      <c r="I10" s="242">
        <v>1602.05</v>
      </c>
      <c r="J10" s="243">
        <v>82434.83</v>
      </c>
      <c r="K10" s="242">
        <v>470</v>
      </c>
      <c r="L10" s="242">
        <v>496</v>
      </c>
      <c r="M10" s="243">
        <f t="shared" si="0"/>
        <v>99433.12</v>
      </c>
    </row>
    <row r="11" spans="1:13" ht="19.5" customHeight="1">
      <c r="A11" s="239">
        <v>5</v>
      </c>
      <c r="B11" s="240" t="s">
        <v>98</v>
      </c>
      <c r="C11" s="242">
        <v>477</v>
      </c>
      <c r="D11" s="244">
        <v>68544.899999999994</v>
      </c>
      <c r="E11" s="243">
        <v>703</v>
      </c>
      <c r="F11" s="243">
        <f t="shared" si="1"/>
        <v>101021.09999999999</v>
      </c>
      <c r="G11" s="242">
        <v>1389.02</v>
      </c>
      <c r="H11" s="243">
        <v>70683.19</v>
      </c>
      <c r="I11" s="242">
        <v>1418.41</v>
      </c>
      <c r="J11" s="243">
        <v>72706.67</v>
      </c>
      <c r="K11" s="242">
        <v>329</v>
      </c>
      <c r="L11" s="242">
        <v>399</v>
      </c>
      <c r="M11" s="243">
        <f t="shared" si="0"/>
        <v>79987.53</v>
      </c>
    </row>
    <row r="12" spans="1:13" ht="19.5" customHeight="1">
      <c r="A12" s="239">
        <v>6</v>
      </c>
      <c r="B12" s="240" t="s">
        <v>99</v>
      </c>
      <c r="C12" s="242">
        <v>367</v>
      </c>
      <c r="D12" s="244">
        <v>52737.9</v>
      </c>
      <c r="E12" s="243">
        <v>694</v>
      </c>
      <c r="F12" s="243">
        <f t="shared" si="1"/>
        <v>99727.799999999988</v>
      </c>
      <c r="G12" s="242">
        <v>1694.26</v>
      </c>
      <c r="H12" s="243">
        <v>85705.73</v>
      </c>
      <c r="I12" s="242">
        <v>1867</v>
      </c>
      <c r="J12" s="243">
        <v>94489.96</v>
      </c>
      <c r="K12" s="242">
        <v>736</v>
      </c>
      <c r="L12" s="242">
        <v>402</v>
      </c>
      <c r="M12" s="243">
        <f t="shared" si="0"/>
        <v>80588.94</v>
      </c>
    </row>
    <row r="13" spans="1:13" ht="19.5" customHeight="1">
      <c r="A13" s="239">
        <v>7</v>
      </c>
      <c r="B13" s="240" t="s">
        <v>100</v>
      </c>
      <c r="C13" s="242">
        <v>287</v>
      </c>
      <c r="D13" s="244">
        <v>41241.9</v>
      </c>
      <c r="E13" s="243">
        <v>611</v>
      </c>
      <c r="F13" s="243">
        <f t="shared" si="1"/>
        <v>87800.7</v>
      </c>
      <c r="G13" s="242">
        <v>1992.85</v>
      </c>
      <c r="H13" s="243">
        <v>100334.52</v>
      </c>
      <c r="I13" s="242">
        <v>2136.7399999999998</v>
      </c>
      <c r="J13" s="243">
        <v>108200.16</v>
      </c>
      <c r="K13" s="242">
        <v>445</v>
      </c>
      <c r="L13" s="242">
        <v>584</v>
      </c>
      <c r="M13" s="243">
        <f>+L13*200.47</f>
        <v>117074.48</v>
      </c>
    </row>
    <row r="14" spans="1:13" ht="19.5" customHeight="1">
      <c r="A14" s="239">
        <v>8</v>
      </c>
      <c r="B14" s="245" t="s">
        <v>101</v>
      </c>
      <c r="C14" s="242">
        <v>219</v>
      </c>
      <c r="D14" s="244">
        <v>31470.3</v>
      </c>
      <c r="E14" s="243">
        <v>212</v>
      </c>
      <c r="F14" s="243">
        <f t="shared" si="1"/>
        <v>30464.399999999998</v>
      </c>
      <c r="G14" s="242">
        <v>1902.72</v>
      </c>
      <c r="H14" s="243">
        <v>95070.47</v>
      </c>
      <c r="I14" s="242">
        <v>1811.26</v>
      </c>
      <c r="J14" s="243">
        <v>91379.39</v>
      </c>
      <c r="K14" s="242">
        <v>254</v>
      </c>
      <c r="L14" s="242">
        <v>211</v>
      </c>
      <c r="M14" s="243">
        <f t="shared" si="0"/>
        <v>42299.17</v>
      </c>
    </row>
    <row r="15" spans="1:13" ht="19.5" customHeight="1">
      <c r="A15" s="239">
        <v>9</v>
      </c>
      <c r="B15" s="245" t="s">
        <v>102</v>
      </c>
      <c r="C15" s="242">
        <v>418</v>
      </c>
      <c r="D15" s="244">
        <v>60066.6</v>
      </c>
      <c r="E15" s="243">
        <v>413</v>
      </c>
      <c r="F15" s="243">
        <f t="shared" si="1"/>
        <v>59348.1</v>
      </c>
      <c r="G15" s="242">
        <v>1810.08</v>
      </c>
      <c r="H15" s="243">
        <v>91569.68</v>
      </c>
      <c r="I15" s="242">
        <v>1469.87</v>
      </c>
      <c r="J15" s="243">
        <v>75046.25</v>
      </c>
      <c r="K15" s="242">
        <v>480</v>
      </c>
      <c r="L15" s="242">
        <v>399</v>
      </c>
      <c r="M15" s="243">
        <f t="shared" si="0"/>
        <v>79987.53</v>
      </c>
    </row>
    <row r="16" spans="1:13" ht="19.5" customHeight="1">
      <c r="A16" s="239">
        <v>10</v>
      </c>
      <c r="B16" s="245" t="s">
        <v>103</v>
      </c>
      <c r="C16" s="242">
        <v>1585</v>
      </c>
      <c r="D16" s="244">
        <v>227764.5</v>
      </c>
      <c r="E16" s="243">
        <v>698</v>
      </c>
      <c r="F16" s="243">
        <f t="shared" si="1"/>
        <v>100302.59999999999</v>
      </c>
      <c r="G16" s="242">
        <v>1711</v>
      </c>
      <c r="H16" s="243">
        <v>87081</v>
      </c>
      <c r="I16" s="242">
        <v>1526.28</v>
      </c>
      <c r="J16" s="243">
        <v>78003.259999999995</v>
      </c>
      <c r="K16" s="242">
        <v>437</v>
      </c>
      <c r="L16" s="242">
        <v>663</v>
      </c>
      <c r="M16" s="243">
        <f t="shared" si="0"/>
        <v>132911.60999999999</v>
      </c>
    </row>
    <row r="17" spans="1:13" ht="19.5" customHeight="1">
      <c r="A17" s="239">
        <v>11</v>
      </c>
      <c r="B17" s="245" t="s">
        <v>104</v>
      </c>
      <c r="C17" s="424">
        <v>3759</v>
      </c>
      <c r="D17" s="243">
        <v>540168.30000000005</v>
      </c>
      <c r="E17" s="243">
        <f>+C7</f>
        <v>9526</v>
      </c>
      <c r="F17" s="243">
        <f t="shared" si="1"/>
        <v>1368886.2</v>
      </c>
      <c r="G17" s="425">
        <v>2347.9499999999998</v>
      </c>
      <c r="H17" s="243">
        <v>119513.97</v>
      </c>
      <c r="I17" s="242">
        <f>+G7</f>
        <v>3106.24</v>
      </c>
      <c r="J17" s="243">
        <f t="shared" ref="J17:J18" si="2">+I17*53.48</f>
        <v>166121.71519999998</v>
      </c>
      <c r="K17" s="426">
        <v>516</v>
      </c>
      <c r="L17" s="242">
        <f>+K7</f>
        <v>407</v>
      </c>
      <c r="M17" s="243">
        <f t="shared" si="0"/>
        <v>81591.289999999994</v>
      </c>
    </row>
    <row r="18" spans="1:13" ht="19.5" customHeight="1">
      <c r="A18" s="239">
        <v>12</v>
      </c>
      <c r="B18" s="245" t="s">
        <v>105</v>
      </c>
      <c r="C18" s="424">
        <v>8211</v>
      </c>
      <c r="D18" s="243">
        <v>1179920.7</v>
      </c>
      <c r="E18" s="243">
        <f>+C18</f>
        <v>8211</v>
      </c>
      <c r="F18" s="243">
        <f t="shared" si="1"/>
        <v>1179920.7</v>
      </c>
      <c r="G18" s="425">
        <v>3148</v>
      </c>
      <c r="H18" s="243">
        <v>160522.84</v>
      </c>
      <c r="I18" s="242">
        <f>+G18</f>
        <v>3148</v>
      </c>
      <c r="J18" s="243">
        <f t="shared" si="2"/>
        <v>168355.03999999998</v>
      </c>
      <c r="K18" s="426">
        <v>501</v>
      </c>
      <c r="L18" s="242">
        <f>+K18</f>
        <v>501</v>
      </c>
      <c r="M18" s="243">
        <f t="shared" si="0"/>
        <v>100435.47</v>
      </c>
    </row>
    <row r="19" spans="1:13" ht="32.25" customHeight="1">
      <c r="A19" s="247"/>
      <c r="B19" s="235" t="s">
        <v>88</v>
      </c>
      <c r="C19" s="248">
        <f t="shared" ref="C19:K19" si="3">SUM(C7:C18)</f>
        <v>45235</v>
      </c>
      <c r="D19" s="249">
        <f t="shared" si="3"/>
        <v>6494691.6600000001</v>
      </c>
      <c r="E19" s="248">
        <f t="shared" si="3"/>
        <v>42411</v>
      </c>
      <c r="F19" s="249">
        <f>SUM(F7:F18)</f>
        <v>6094460.7000000002</v>
      </c>
      <c r="G19" s="248">
        <f>SUM(G7:G18)</f>
        <v>25457.040000000005</v>
      </c>
      <c r="H19" s="249">
        <f>SUM(H7:H18)</f>
        <v>1290766.1299999999</v>
      </c>
      <c r="I19" s="248">
        <f>SUM(I7:I18)</f>
        <v>27366.249999999993</v>
      </c>
      <c r="J19" s="249">
        <f>SUM(J7:J18)</f>
        <v>1409626.1952</v>
      </c>
      <c r="K19" s="248">
        <f t="shared" si="3"/>
        <v>5567</v>
      </c>
      <c r="L19" s="248">
        <f>SUM(L7:L18)</f>
        <v>5287</v>
      </c>
      <c r="M19" s="249">
        <f>SUM(M7:M18)</f>
        <v>1059884.8900000001</v>
      </c>
    </row>
    <row r="20" spans="1:13" ht="21.75" customHeight="1">
      <c r="B20" s="250"/>
      <c r="C20" s="251"/>
      <c r="D20" s="252"/>
      <c r="E20" s="251"/>
      <c r="F20" s="252">
        <f>ROUND(F19/1000,1)</f>
        <v>6094.5</v>
      </c>
      <c r="G20" s="251"/>
      <c r="H20" s="252"/>
      <c r="I20" s="251"/>
      <c r="J20" s="252">
        <f>ROUND(J19/1000,1)</f>
        <v>1409.6</v>
      </c>
      <c r="K20" s="251"/>
      <c r="L20" s="251"/>
      <c r="M20" s="252">
        <f>ROUND(M19/1000,1)</f>
        <v>1059.9000000000001</v>
      </c>
    </row>
    <row r="21" spans="1:13" ht="33.75" customHeight="1" thickBot="1">
      <c r="B21" s="491" t="s">
        <v>225</v>
      </c>
      <c r="C21" s="491"/>
      <c r="D21" s="491"/>
      <c r="E21" s="253"/>
      <c r="F21" s="254"/>
      <c r="H21" s="253"/>
      <c r="M21" s="252"/>
    </row>
    <row r="22" spans="1:13" s="232" customFormat="1" ht="49.5" customHeight="1">
      <c r="A22" s="255"/>
      <c r="B22" s="256" t="s">
        <v>135</v>
      </c>
      <c r="C22" s="257" t="s">
        <v>136</v>
      </c>
      <c r="D22" s="257" t="s">
        <v>226</v>
      </c>
      <c r="E22" s="257" t="s">
        <v>226</v>
      </c>
      <c r="F22" s="258" t="s">
        <v>226</v>
      </c>
      <c r="G22" s="257" t="s">
        <v>136</v>
      </c>
      <c r="H22" s="257" t="s">
        <v>226</v>
      </c>
      <c r="I22" s="257" t="s">
        <v>226</v>
      </c>
      <c r="J22" s="259" t="s">
        <v>226</v>
      </c>
      <c r="K22" s="257" t="s">
        <v>136</v>
      </c>
      <c r="L22" s="257" t="s">
        <v>226</v>
      </c>
      <c r="M22" s="260" t="s">
        <v>226</v>
      </c>
    </row>
    <row r="23" spans="1:13" ht="23.25" customHeight="1">
      <c r="A23" s="261">
        <v>1</v>
      </c>
      <c r="B23" s="262"/>
      <c r="C23" s="246"/>
      <c r="D23" s="246" t="s">
        <v>226</v>
      </c>
      <c r="E23" s="246" t="s">
        <v>226</v>
      </c>
      <c r="F23" s="263"/>
      <c r="G23" s="264"/>
      <c r="H23" s="246" t="s">
        <v>226</v>
      </c>
      <c r="I23" s="246" t="s">
        <v>226</v>
      </c>
      <c r="J23" s="265"/>
      <c r="K23" s="264"/>
      <c r="L23" s="246" t="s">
        <v>226</v>
      </c>
      <c r="M23" s="266"/>
    </row>
    <row r="24" spans="1:13" ht="23.25" customHeight="1">
      <c r="A24" s="261">
        <v>2</v>
      </c>
      <c r="B24" s="262"/>
      <c r="C24" s="246"/>
      <c r="D24" s="246" t="s">
        <v>226</v>
      </c>
      <c r="E24" s="246" t="s">
        <v>226</v>
      </c>
      <c r="F24" s="263"/>
      <c r="G24" s="264"/>
      <c r="H24" s="246" t="s">
        <v>226</v>
      </c>
      <c r="I24" s="246" t="s">
        <v>226</v>
      </c>
      <c r="J24" s="265"/>
      <c r="K24" s="264"/>
      <c r="L24" s="246" t="s">
        <v>226</v>
      </c>
      <c r="M24" s="266"/>
    </row>
    <row r="25" spans="1:13" s="238" customFormat="1" ht="23.25" customHeight="1">
      <c r="A25" s="267">
        <v>3</v>
      </c>
      <c r="B25" s="268"/>
      <c r="C25" s="269"/>
      <c r="D25" s="269" t="s">
        <v>226</v>
      </c>
      <c r="E25" s="269" t="s">
        <v>226</v>
      </c>
      <c r="F25" s="270"/>
      <c r="G25" s="271"/>
      <c r="H25" s="269" t="s">
        <v>226</v>
      </c>
      <c r="I25" s="269" t="s">
        <v>226</v>
      </c>
      <c r="J25" s="270"/>
      <c r="K25" s="271"/>
      <c r="L25" s="269" t="s">
        <v>226</v>
      </c>
      <c r="M25" s="272"/>
    </row>
    <row r="26" spans="1:13" s="232" customFormat="1" ht="24" customHeight="1">
      <c r="A26" s="273"/>
      <c r="B26" s="274" t="s">
        <v>68</v>
      </c>
      <c r="C26" s="249" t="s">
        <v>226</v>
      </c>
      <c r="D26" s="249" t="s">
        <v>226</v>
      </c>
      <c r="E26" s="249" t="s">
        <v>226</v>
      </c>
      <c r="F26" s="275">
        <f>SUM(F23:F25)</f>
        <v>0</v>
      </c>
      <c r="G26" s="276" t="s">
        <v>226</v>
      </c>
      <c r="H26" s="249" t="s">
        <v>226</v>
      </c>
      <c r="I26" s="249" t="s">
        <v>226</v>
      </c>
      <c r="J26" s="275">
        <f>SUM(J23:J25)</f>
        <v>0</v>
      </c>
      <c r="K26" s="276" t="s">
        <v>226</v>
      </c>
      <c r="L26" s="249" t="s">
        <v>226</v>
      </c>
      <c r="M26" s="277">
        <f>SUM(M23:M25)</f>
        <v>0</v>
      </c>
    </row>
    <row r="27" spans="1:13" s="232" customFormat="1" ht="27" customHeight="1" thickBot="1">
      <c r="A27" s="278"/>
      <c r="B27" s="279" t="s">
        <v>227</v>
      </c>
      <c r="C27" s="280"/>
      <c r="D27" s="280" t="s">
        <v>226</v>
      </c>
      <c r="E27" s="280" t="s">
        <v>226</v>
      </c>
      <c r="F27" s="281">
        <f>+F20-F26</f>
        <v>6094.5</v>
      </c>
      <c r="G27" s="282" t="s">
        <v>226</v>
      </c>
      <c r="H27" s="280" t="s">
        <v>226</v>
      </c>
      <c r="I27" s="280" t="s">
        <v>226</v>
      </c>
      <c r="J27" s="281">
        <f>J20-J26</f>
        <v>1409.6</v>
      </c>
      <c r="K27" s="282" t="s">
        <v>226</v>
      </c>
      <c r="L27" s="280" t="s">
        <v>226</v>
      </c>
      <c r="M27" s="283">
        <f>M20-M26</f>
        <v>1059.9000000000001</v>
      </c>
    </row>
    <row r="28" spans="1:13" s="232" customFormat="1" ht="25.5" customHeight="1" thickBot="1">
      <c r="B28" s="284"/>
      <c r="F28" s="252"/>
      <c r="J28" s="285" t="s">
        <v>137</v>
      </c>
      <c r="K28" s="286"/>
      <c r="L28" s="286"/>
      <c r="M28" s="287">
        <f>+F26+J26+M26</f>
        <v>0</v>
      </c>
    </row>
    <row r="29" spans="1:13" s="232" customFormat="1" ht="20.25" customHeight="1">
      <c r="B29" s="284"/>
      <c r="F29" s="252"/>
      <c r="M29" s="252"/>
    </row>
    <row r="30" spans="1:13" s="250" customFormat="1" ht="25.5" customHeight="1">
      <c r="B30" s="233"/>
      <c r="C30" s="487" t="s">
        <v>2</v>
      </c>
      <c r="D30" s="487"/>
      <c r="E30" s="233"/>
      <c r="F30" s="233"/>
      <c r="G30" s="492"/>
      <c r="H30" s="492"/>
      <c r="I30" s="288"/>
      <c r="J30" s="489" t="str">
        <f>+'Ekamut-caxs'!D81</f>
        <v>Լ. Հարությունյան</v>
      </c>
      <c r="K30" s="489"/>
      <c r="M30" s="254"/>
    </row>
    <row r="31" spans="1:13" s="232" customFormat="1">
      <c r="C31" s="289"/>
      <c r="D31" s="289"/>
      <c r="E31" s="290"/>
      <c r="F31" s="290"/>
      <c r="G31" s="490" t="s">
        <v>89</v>
      </c>
      <c r="H31" s="490"/>
      <c r="I31" s="291"/>
      <c r="J31" s="490" t="s">
        <v>106</v>
      </c>
      <c r="K31" s="490"/>
    </row>
    <row r="32" spans="1:13" s="250" customFormat="1" ht="23.25" customHeight="1">
      <c r="B32" s="233"/>
      <c r="C32" s="292" t="s">
        <v>6</v>
      </c>
      <c r="D32" s="292"/>
      <c r="E32" s="233"/>
      <c r="F32" s="233"/>
      <c r="G32" s="489"/>
      <c r="H32" s="489"/>
      <c r="I32" s="293"/>
      <c r="J32" s="489" t="str">
        <f>+'Ekamut-caxs'!D83</f>
        <v>Ա. Վաթինյան</v>
      </c>
      <c r="K32" s="489"/>
    </row>
    <row r="33" spans="3:13" s="232" customFormat="1">
      <c r="C33" s="253"/>
      <c r="D33" s="253"/>
      <c r="G33" s="490" t="s">
        <v>89</v>
      </c>
      <c r="H33" s="490"/>
      <c r="I33" s="291"/>
      <c r="J33" s="490" t="s">
        <v>106</v>
      </c>
      <c r="K33" s="490"/>
    </row>
    <row r="34" spans="3:13">
      <c r="F34" s="294" t="s">
        <v>1</v>
      </c>
    </row>
    <row r="35" spans="3:13" ht="16.5" customHeight="1">
      <c r="C35" s="295" t="s">
        <v>107</v>
      </c>
      <c r="D35" s="295"/>
      <c r="E35" s="295" t="s">
        <v>108</v>
      </c>
      <c r="F35" s="295" t="s">
        <v>228</v>
      </c>
      <c r="I35" s="296" t="s">
        <v>109</v>
      </c>
      <c r="J35" s="297" t="s">
        <v>197</v>
      </c>
      <c r="K35" s="297"/>
      <c r="L35" s="297" t="s">
        <v>196</v>
      </c>
      <c r="M35" s="297" t="s">
        <v>193</v>
      </c>
    </row>
    <row r="36" spans="3:13" ht="16.5" customHeight="1">
      <c r="C36" s="295" t="s">
        <v>110</v>
      </c>
      <c r="D36" s="295"/>
      <c r="E36" s="295" t="s">
        <v>108</v>
      </c>
      <c r="F36" s="295" t="s">
        <v>199</v>
      </c>
      <c r="I36" s="486" t="s">
        <v>201</v>
      </c>
      <c r="J36" s="486"/>
      <c r="K36" s="297"/>
      <c r="L36" s="486" t="s">
        <v>229</v>
      </c>
      <c r="M36" s="486"/>
    </row>
    <row r="37" spans="3:13">
      <c r="C37" s="295"/>
      <c r="D37" s="295"/>
      <c r="E37" s="486" t="s">
        <v>200</v>
      </c>
      <c r="F37" s="486"/>
      <c r="I37" s="486"/>
      <c r="J37" s="486"/>
      <c r="K37" s="297"/>
      <c r="L37" s="486"/>
      <c r="M37" s="486"/>
    </row>
    <row r="38" spans="3:13">
      <c r="C38" s="295"/>
      <c r="D38" s="295"/>
      <c r="E38" s="486"/>
      <c r="F38" s="486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B23" sqref="B23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2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</row>
    <row r="2" spans="1:17" s="12" customFormat="1" ht="20.25">
      <c r="A2" s="463" t="str">
        <f>+'Ekamut-caxs'!A13</f>
        <v xml:space="preserve">«Երևանի հ.78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7" ht="17.25">
      <c r="A3" s="477" t="s">
        <v>290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184"/>
      <c r="P3" s="184"/>
      <c r="Q3" s="184"/>
    </row>
    <row r="4" spans="1:17" ht="16.5">
      <c r="N4" s="195" t="s">
        <v>0</v>
      </c>
    </row>
    <row r="5" spans="1:17" ht="13.5" customHeight="1">
      <c r="A5" s="501" t="s">
        <v>139</v>
      </c>
      <c r="B5" s="501" t="s">
        <v>67</v>
      </c>
      <c r="C5" s="338"/>
      <c r="D5" s="502" t="s">
        <v>258</v>
      </c>
      <c r="E5" s="503"/>
      <c r="F5" s="503"/>
      <c r="G5" s="503"/>
      <c r="H5" s="503"/>
      <c r="I5" s="503"/>
      <c r="J5" s="503"/>
      <c r="K5" s="503"/>
      <c r="L5" s="503"/>
      <c r="M5" s="504"/>
      <c r="N5" s="500" t="s">
        <v>140</v>
      </c>
    </row>
    <row r="6" spans="1:17" ht="106.5" customHeight="1">
      <c r="A6" s="501"/>
      <c r="B6" s="501"/>
      <c r="C6" s="175" t="s">
        <v>291</v>
      </c>
      <c r="D6" s="175" t="s">
        <v>237</v>
      </c>
      <c r="E6" s="175" t="s">
        <v>238</v>
      </c>
      <c r="F6" s="175" t="s">
        <v>239</v>
      </c>
      <c r="G6" s="147" t="s">
        <v>240</v>
      </c>
      <c r="H6" s="147" t="s">
        <v>370</v>
      </c>
      <c r="I6" s="147" t="s">
        <v>185</v>
      </c>
      <c r="J6" s="147" t="s">
        <v>114</v>
      </c>
      <c r="K6" s="147" t="s">
        <v>175</v>
      </c>
      <c r="L6" s="103"/>
      <c r="M6" s="103" t="s">
        <v>257</v>
      </c>
      <c r="N6" s="500"/>
    </row>
    <row r="7" spans="1:17" ht="27.75" customHeight="1">
      <c r="A7" s="147">
        <v>1</v>
      </c>
      <c r="B7" s="176" t="s">
        <v>186</v>
      </c>
      <c r="C7" s="177">
        <v>79586.5</v>
      </c>
      <c r="D7" s="177">
        <v>14946.36</v>
      </c>
      <c r="E7" s="177"/>
      <c r="F7" s="177">
        <f>IF(E7&gt;0,C16, 0)</f>
        <v>0</v>
      </c>
      <c r="G7" s="177">
        <v>372</v>
      </c>
      <c r="H7" s="224">
        <v>200</v>
      </c>
      <c r="I7" s="177">
        <v>1400</v>
      </c>
      <c r="J7" s="434">
        <f>343+257</f>
        <v>600</v>
      </c>
      <c r="K7" s="177"/>
      <c r="L7" s="177">
        <v>5978.5</v>
      </c>
      <c r="M7" s="177"/>
      <c r="N7" s="178">
        <f>ROUND(SUM(C7:M7),1)</f>
        <v>103083.4</v>
      </c>
    </row>
    <row r="8" spans="1:17" ht="35.25" customHeight="1">
      <c r="A8" s="147">
        <v>2</v>
      </c>
      <c r="B8" s="194" t="s">
        <v>87</v>
      </c>
      <c r="C8" s="148" t="s">
        <v>180</v>
      </c>
      <c r="D8" s="177">
        <v>6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103089.4</v>
      </c>
    </row>
    <row r="10" spans="1:17" s="149" customFormat="1" ht="18.75" customHeight="1">
      <c r="B10" s="231">
        <v>7473.18</v>
      </c>
      <c r="C10" s="151">
        <f>+B10*2</f>
        <v>14946.36</v>
      </c>
      <c r="D10" s="151"/>
      <c r="E10" s="152"/>
      <c r="F10" s="152"/>
      <c r="G10" s="152"/>
      <c r="H10" s="230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34">
        <v>71784.800000000003</v>
      </c>
      <c r="D11" s="123"/>
      <c r="E11" s="158"/>
      <c r="F11" s="158"/>
      <c r="G11" s="159"/>
      <c r="H11" s="78"/>
      <c r="I11" s="78"/>
      <c r="J11" s="123"/>
      <c r="K11" s="507"/>
      <c r="L11" s="507"/>
      <c r="M11" s="507"/>
      <c r="N11" s="160"/>
    </row>
    <row r="12" spans="1:17" s="149" customFormat="1" ht="69" customHeight="1">
      <c r="B12" s="497" t="s">
        <v>194</v>
      </c>
      <c r="C12" s="498"/>
      <c r="D12" s="159"/>
      <c r="G12" s="123"/>
      <c r="H12" s="123"/>
      <c r="I12" s="497" t="s">
        <v>195</v>
      </c>
      <c r="J12" s="498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219</v>
      </c>
      <c r="D13" s="161"/>
      <c r="G13" s="161"/>
      <c r="H13" s="161"/>
      <c r="I13" s="182" t="s">
        <v>176</v>
      </c>
      <c r="J13" s="183" t="s">
        <v>221</v>
      </c>
      <c r="K13" s="161"/>
      <c r="L13" s="161"/>
      <c r="M13" s="161"/>
      <c r="N13" s="162"/>
    </row>
    <row r="14" spans="1:17" s="163" customFormat="1" ht="17.25">
      <c r="B14" s="191">
        <v>119600</v>
      </c>
      <c r="C14" s="192">
        <v>373.7</v>
      </c>
      <c r="D14" s="164" t="s">
        <v>220</v>
      </c>
      <c r="E14" s="84"/>
      <c r="H14" s="307"/>
      <c r="I14" s="191">
        <v>119600</v>
      </c>
      <c r="J14" s="193">
        <v>856.1</v>
      </c>
      <c r="K14" s="164" t="s">
        <v>222</v>
      </c>
      <c r="L14" s="164"/>
      <c r="M14" s="164"/>
      <c r="N14" s="165"/>
    </row>
    <row r="15" spans="1:17" s="163" customFormat="1" ht="17.25">
      <c r="B15" s="191">
        <v>119600</v>
      </c>
      <c r="C15" s="192">
        <v>249.7</v>
      </c>
      <c r="D15" s="164" t="s">
        <v>292</v>
      </c>
      <c r="E15" s="84"/>
      <c r="H15" s="307"/>
      <c r="I15" s="191">
        <v>119600</v>
      </c>
      <c r="J15" s="193">
        <v>732.1</v>
      </c>
      <c r="K15" s="164" t="s">
        <v>293</v>
      </c>
      <c r="L15" s="164"/>
      <c r="M15" s="164"/>
      <c r="N15" s="165"/>
    </row>
    <row r="16" spans="1:17" ht="17.25">
      <c r="B16" s="191">
        <v>119600</v>
      </c>
      <c r="C16" s="192">
        <v>124</v>
      </c>
      <c r="D16" s="164" t="s">
        <v>241</v>
      </c>
      <c r="E16" s="166"/>
      <c r="F16" s="166"/>
      <c r="G16" s="166"/>
      <c r="H16" s="153"/>
      <c r="I16" s="191">
        <v>119600</v>
      </c>
      <c r="J16" s="193">
        <f>+C16</f>
        <v>124</v>
      </c>
      <c r="K16" s="164" t="s">
        <v>241</v>
      </c>
      <c r="L16" s="164"/>
      <c r="M16" s="164"/>
      <c r="N16" s="167"/>
    </row>
    <row r="17" spans="2:12" ht="19.5" customHeight="1"/>
    <row r="18" spans="2:12" s="168" customFormat="1" ht="24" customHeight="1">
      <c r="B18" s="203" t="s">
        <v>2</v>
      </c>
      <c r="C18" s="204"/>
      <c r="D18" s="495"/>
      <c r="E18" s="495"/>
      <c r="F18" s="205"/>
      <c r="G18" s="205"/>
      <c r="H18" s="505" t="str">
        <f>+'Ekamut-caxs'!D81</f>
        <v>Լ. Հարությունյան</v>
      </c>
      <c r="I18" s="505"/>
      <c r="J18" s="505"/>
      <c r="K18" s="169"/>
      <c r="L18" s="169"/>
    </row>
    <row r="19" spans="2:12" s="170" customFormat="1" ht="17.25" customHeight="1">
      <c r="B19" s="206"/>
      <c r="C19" s="207"/>
      <c r="D19" s="496" t="s">
        <v>89</v>
      </c>
      <c r="E19" s="496"/>
      <c r="F19" s="208"/>
      <c r="G19" s="209"/>
      <c r="H19" s="506" t="s">
        <v>90</v>
      </c>
      <c r="I19" s="506"/>
      <c r="J19" s="506"/>
      <c r="K19" s="171"/>
      <c r="L19" s="171"/>
    </row>
    <row r="20" spans="2:12" s="168" customFormat="1" ht="24.75" customHeight="1">
      <c r="B20" s="210" t="s">
        <v>6</v>
      </c>
      <c r="C20" s="204"/>
      <c r="D20" s="495"/>
      <c r="E20" s="495"/>
      <c r="F20" s="211"/>
      <c r="G20" s="211"/>
      <c r="H20" s="505" t="str">
        <f>+'Ekamut-caxs'!D83</f>
        <v>Ա. Վաթինյան</v>
      </c>
      <c r="I20" s="505"/>
      <c r="J20" s="505"/>
      <c r="K20" s="169"/>
      <c r="L20" s="169"/>
    </row>
    <row r="21" spans="2:12" s="170" customFormat="1" ht="18.75" customHeight="1">
      <c r="B21" s="207"/>
      <c r="C21" s="207"/>
      <c r="D21" s="496" t="s">
        <v>89</v>
      </c>
      <c r="E21" s="496"/>
      <c r="F21" s="208"/>
      <c r="G21" s="209"/>
      <c r="H21" s="506" t="s">
        <v>90</v>
      </c>
      <c r="I21" s="506"/>
      <c r="J21" s="506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B23" sqref="B23"/>
    </sheetView>
  </sheetViews>
  <sheetFormatPr defaultColWidth="9.140625" defaultRowHeight="13.5"/>
  <cols>
    <col min="1" max="1" width="4.42578125" style="306" customWidth="1"/>
    <col min="2" max="2" width="54.28515625" style="300" customWidth="1"/>
    <col min="3" max="3" width="17.140625" style="300" customWidth="1"/>
    <col min="4" max="4" width="17.5703125" style="300" customWidth="1"/>
    <col min="5" max="16384" width="9.140625" style="300"/>
  </cols>
  <sheetData>
    <row r="1" spans="1:4" s="299" customFormat="1" ht="24" customHeight="1">
      <c r="A1" s="511" t="s">
        <v>66</v>
      </c>
      <c r="B1" s="511"/>
      <c r="C1" s="511"/>
      <c r="D1" s="511"/>
    </row>
    <row r="2" spans="1:4" ht="24.75" customHeight="1">
      <c r="A2" s="512" t="str">
        <f>+'Ekamut-caxs'!A13:D13</f>
        <v xml:space="preserve">«Երևանի հ.78 մսուր-մանկապարտեզ» ՀՈԱԿ-ի </v>
      </c>
      <c r="B2" s="512"/>
      <c r="C2" s="512"/>
      <c r="D2" s="512"/>
    </row>
    <row r="3" spans="1:4" ht="39.75" customHeight="1">
      <c r="A3" s="512" t="s">
        <v>294</v>
      </c>
      <c r="B3" s="512"/>
      <c r="C3" s="512"/>
      <c r="D3" s="512"/>
    </row>
    <row r="6" spans="1:4" ht="60" customHeight="1">
      <c r="A6" s="301" t="s">
        <v>3</v>
      </c>
      <c r="B6" s="301" t="s">
        <v>120</v>
      </c>
      <c r="C6" s="301" t="s">
        <v>121</v>
      </c>
      <c r="D6" s="301" t="s">
        <v>233</v>
      </c>
    </row>
    <row r="7" spans="1:4" s="30" customFormat="1" ht="32.25" customHeight="1">
      <c r="A7" s="302">
        <v>1</v>
      </c>
      <c r="B7" s="303" t="s">
        <v>312</v>
      </c>
      <c r="C7" s="302">
        <f>SUM(C8:C12)</f>
        <v>1</v>
      </c>
      <c r="D7" s="302">
        <f>SUM(D8:D12)</f>
        <v>20</v>
      </c>
    </row>
    <row r="8" spans="1:4" ht="16.5" customHeight="1">
      <c r="A8" s="304">
        <v>1.1000000000000001</v>
      </c>
      <c r="B8" s="305" t="s">
        <v>122</v>
      </c>
      <c r="C8" s="304">
        <v>1</v>
      </c>
      <c r="D8" s="304">
        <v>20</v>
      </c>
    </row>
    <row r="9" spans="1:4" ht="16.5" customHeight="1">
      <c r="A9" s="304">
        <v>1.2</v>
      </c>
      <c r="B9" s="305" t="s">
        <v>123</v>
      </c>
      <c r="C9" s="304"/>
      <c r="D9" s="304"/>
    </row>
    <row r="10" spans="1:4" ht="16.5" customHeight="1">
      <c r="A10" s="304">
        <v>1.3</v>
      </c>
      <c r="B10" s="305" t="s">
        <v>124</v>
      </c>
      <c r="C10" s="304"/>
      <c r="D10" s="304"/>
    </row>
    <row r="11" spans="1:4" ht="16.5" customHeight="1">
      <c r="A11" s="304">
        <v>1.4</v>
      </c>
      <c r="B11" s="305" t="s">
        <v>269</v>
      </c>
      <c r="C11" s="304"/>
      <c r="D11" s="304"/>
    </row>
    <row r="12" spans="1:4" ht="16.5" customHeight="1">
      <c r="A12" s="304">
        <v>1.5</v>
      </c>
      <c r="B12" s="305" t="s">
        <v>270</v>
      </c>
      <c r="C12" s="304"/>
      <c r="D12" s="304"/>
    </row>
    <row r="13" spans="1:4" s="30" customFormat="1" ht="27.75" customHeight="1">
      <c r="A13" s="302">
        <v>2</v>
      </c>
      <c r="B13" s="383" t="s">
        <v>315</v>
      </c>
      <c r="C13" s="302">
        <f>SUM(C14:C18)</f>
        <v>3</v>
      </c>
      <c r="D13" s="302">
        <f>SUM(D14:D18)</f>
        <v>86</v>
      </c>
    </row>
    <row r="14" spans="1:4" ht="16.5" customHeight="1">
      <c r="A14" s="304">
        <v>2.1</v>
      </c>
      <c r="B14" s="305" t="s">
        <v>341</v>
      </c>
      <c r="C14" s="304">
        <v>1</v>
      </c>
      <c r="D14" s="304">
        <v>26</v>
      </c>
    </row>
    <row r="15" spans="1:4" ht="16.5" customHeight="1">
      <c r="A15" s="304">
        <v>2.2000000000000002</v>
      </c>
      <c r="B15" s="305" t="s">
        <v>125</v>
      </c>
      <c r="C15" s="304">
        <v>1</v>
      </c>
      <c r="D15" s="304">
        <v>30</v>
      </c>
    </row>
    <row r="16" spans="1:4" ht="16.5" customHeight="1">
      <c r="A16" s="304">
        <v>2.2999999999999998</v>
      </c>
      <c r="B16" s="305" t="s">
        <v>271</v>
      </c>
      <c r="C16" s="304">
        <v>1</v>
      </c>
      <c r="D16" s="304">
        <v>30</v>
      </c>
    </row>
    <row r="17" spans="1:4" ht="16.5" customHeight="1">
      <c r="A17" s="304">
        <v>2.4</v>
      </c>
      <c r="B17" s="305" t="s">
        <v>272</v>
      </c>
      <c r="C17" s="304"/>
      <c r="D17" s="304"/>
    </row>
    <row r="18" spans="1:4" ht="16.5" customHeight="1">
      <c r="A18" s="304">
        <v>2.5</v>
      </c>
      <c r="B18" s="305" t="s">
        <v>273</v>
      </c>
      <c r="C18" s="304"/>
      <c r="D18" s="304"/>
    </row>
    <row r="19" spans="1:4" s="30" customFormat="1" ht="24.75" customHeight="1">
      <c r="A19" s="302">
        <v>3</v>
      </c>
      <c r="B19" s="303" t="s">
        <v>313</v>
      </c>
      <c r="C19" s="302">
        <f>SUM(C20:C24)</f>
        <v>3</v>
      </c>
      <c r="D19" s="302">
        <f>SUM(D20:D24)</f>
        <v>88</v>
      </c>
    </row>
    <row r="20" spans="1:4" ht="16.5" customHeight="1">
      <c r="A20" s="304">
        <v>3.1</v>
      </c>
      <c r="B20" s="305" t="s">
        <v>126</v>
      </c>
      <c r="C20" s="304">
        <v>1</v>
      </c>
      <c r="D20" s="304">
        <v>29</v>
      </c>
    </row>
    <row r="21" spans="1:4" ht="16.5" customHeight="1">
      <c r="A21" s="304">
        <v>3.2</v>
      </c>
      <c r="B21" s="305" t="s">
        <v>127</v>
      </c>
      <c r="C21" s="304">
        <v>1</v>
      </c>
      <c r="D21" s="304">
        <v>30</v>
      </c>
    </row>
    <row r="22" spans="1:4" ht="16.5" customHeight="1">
      <c r="A22" s="304">
        <v>3.3</v>
      </c>
      <c r="B22" s="305" t="s">
        <v>128</v>
      </c>
      <c r="C22" s="304">
        <v>1</v>
      </c>
      <c r="D22" s="304">
        <v>29</v>
      </c>
    </row>
    <row r="23" spans="1:4" ht="16.5" customHeight="1">
      <c r="A23" s="304">
        <v>3.4</v>
      </c>
      <c r="B23" s="305" t="s">
        <v>274</v>
      </c>
      <c r="C23" s="304"/>
      <c r="D23" s="304"/>
    </row>
    <row r="24" spans="1:4" ht="16.5" customHeight="1">
      <c r="A24" s="304">
        <v>3.5</v>
      </c>
      <c r="B24" s="305" t="s">
        <v>275</v>
      </c>
      <c r="C24" s="304"/>
      <c r="D24" s="304"/>
    </row>
    <row r="25" spans="1:4" s="30" customFormat="1" ht="24.75" customHeight="1">
      <c r="A25" s="302">
        <v>4</v>
      </c>
      <c r="B25" s="303" t="s">
        <v>314</v>
      </c>
      <c r="C25" s="302">
        <f>SUM(C26:C30)</f>
        <v>4</v>
      </c>
      <c r="D25" s="302">
        <f>SUM(D26:D30)</f>
        <v>113</v>
      </c>
    </row>
    <row r="26" spans="1:4" ht="16.5" customHeight="1">
      <c r="A26" s="304">
        <v>4.0999999999999996</v>
      </c>
      <c r="B26" s="305" t="s">
        <v>276</v>
      </c>
      <c r="C26" s="304">
        <v>1</v>
      </c>
      <c r="D26" s="304">
        <v>26</v>
      </c>
    </row>
    <row r="27" spans="1:4" ht="16.5" customHeight="1">
      <c r="A27" s="304">
        <v>4.2</v>
      </c>
      <c r="B27" s="305" t="s">
        <v>129</v>
      </c>
      <c r="C27" s="304">
        <v>1</v>
      </c>
      <c r="D27" s="304">
        <v>30</v>
      </c>
    </row>
    <row r="28" spans="1:4" ht="16.5" customHeight="1">
      <c r="A28" s="304">
        <v>4.3</v>
      </c>
      <c r="B28" s="305" t="s">
        <v>277</v>
      </c>
      <c r="C28" s="304">
        <v>1</v>
      </c>
      <c r="D28" s="304">
        <v>27</v>
      </c>
    </row>
    <row r="29" spans="1:4" ht="16.5" customHeight="1">
      <c r="A29" s="304">
        <v>4.4000000000000004</v>
      </c>
      <c r="B29" s="305" t="s">
        <v>278</v>
      </c>
      <c r="C29" s="304">
        <v>1</v>
      </c>
      <c r="D29" s="304">
        <v>30</v>
      </c>
    </row>
    <row r="30" spans="1:4" ht="16.5" customHeight="1">
      <c r="A30" s="304">
        <v>4.5</v>
      </c>
      <c r="B30" s="305" t="s">
        <v>279</v>
      </c>
      <c r="C30" s="304"/>
      <c r="D30" s="304"/>
    </row>
    <row r="31" spans="1:4" s="30" customFormat="1" ht="17.25">
      <c r="A31" s="302"/>
      <c r="B31" s="303" t="s">
        <v>68</v>
      </c>
      <c r="C31" s="302">
        <f>C7+C13+C19+C25</f>
        <v>11</v>
      </c>
      <c r="D31" s="302">
        <f>D7+D13+D19+D25</f>
        <v>307</v>
      </c>
    </row>
    <row r="34" spans="2:4" ht="17.25">
      <c r="B34" s="384" t="s">
        <v>2</v>
      </c>
      <c r="C34" s="508" t="str">
        <f>+'Ekamut-caxs'!D81</f>
        <v>Լ. Հարությունյան</v>
      </c>
      <c r="D34" s="508"/>
    </row>
    <row r="35" spans="2:4" ht="15.75" customHeight="1">
      <c r="B35" s="385" t="s">
        <v>4</v>
      </c>
      <c r="C35" s="509" t="s">
        <v>5</v>
      </c>
      <c r="D35" s="509"/>
    </row>
    <row r="36" spans="2:4" ht="27" customHeight="1">
      <c r="B36" s="30" t="s">
        <v>6</v>
      </c>
      <c r="C36" s="508" t="str">
        <f>+'Ekamut-caxs'!D83</f>
        <v>Ա. Վաթինյան</v>
      </c>
      <c r="D36" s="508"/>
    </row>
    <row r="37" spans="2:4">
      <c r="C37" s="510" t="s">
        <v>5</v>
      </c>
      <c r="D37" s="510"/>
    </row>
    <row r="38" spans="2:4">
      <c r="B38" s="306" t="s">
        <v>130</v>
      </c>
      <c r="C38" s="306"/>
      <c r="D38" s="306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B23" sqref="B23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4" t="s">
        <v>66</v>
      </c>
      <c r="B1" s="474"/>
      <c r="C1" s="474"/>
      <c r="D1" s="474"/>
      <c r="E1" s="474"/>
    </row>
    <row r="2" spans="1:13" ht="23.25" customHeight="1">
      <c r="A2" s="477" t="str">
        <f>+'Ekamut-caxs'!A13</f>
        <v xml:space="preserve">«Երևանի հ.78 մսուր-մանկապարտեզ» ՀՈԱԿ-ի </v>
      </c>
      <c r="B2" s="477"/>
      <c r="C2" s="477"/>
      <c r="D2" s="477"/>
      <c r="E2" s="477"/>
    </row>
    <row r="3" spans="1:13" ht="28.5" customHeight="1">
      <c r="A3" s="477" t="s">
        <v>254</v>
      </c>
      <c r="B3" s="477"/>
      <c r="C3" s="477"/>
      <c r="D3" s="477"/>
      <c r="E3" s="477"/>
    </row>
    <row r="5" spans="1:13">
      <c r="E5" s="89" t="s">
        <v>134</v>
      </c>
    </row>
    <row r="6" spans="1:13" ht="73.5" customHeight="1">
      <c r="A6" s="336" t="s">
        <v>3</v>
      </c>
      <c r="B6" s="336" t="s">
        <v>92</v>
      </c>
      <c r="C6" s="336" t="s">
        <v>255</v>
      </c>
      <c r="D6" s="336" t="s">
        <v>242</v>
      </c>
      <c r="E6" s="336" t="s">
        <v>243</v>
      </c>
    </row>
    <row r="7" spans="1:13" ht="15.75" customHeight="1" thickBot="1">
      <c r="A7" s="337">
        <v>1</v>
      </c>
      <c r="B7" s="337">
        <v>2</v>
      </c>
      <c r="C7" s="337">
        <v>3</v>
      </c>
      <c r="D7" s="337">
        <v>4</v>
      </c>
      <c r="E7" s="337">
        <v>5</v>
      </c>
      <c r="G7" s="73" t="s">
        <v>295</v>
      </c>
    </row>
    <row r="8" spans="1:13" ht="35.25" customHeight="1" thickBot="1">
      <c r="A8" s="130">
        <v>1</v>
      </c>
      <c r="B8" s="309" t="s">
        <v>256</v>
      </c>
      <c r="C8" s="127">
        <v>95320.3</v>
      </c>
      <c r="D8" s="127">
        <v>3219.1</v>
      </c>
      <c r="E8" s="127">
        <v>17049.7</v>
      </c>
      <c r="F8" s="310" t="s">
        <v>244</v>
      </c>
      <c r="G8" s="311" t="s">
        <v>245</v>
      </c>
      <c r="H8" s="312" t="s">
        <v>180</v>
      </c>
      <c r="I8" s="313" t="s">
        <v>246</v>
      </c>
      <c r="J8" s="312" t="s">
        <v>180</v>
      </c>
      <c r="K8" s="314" t="s">
        <v>247</v>
      </c>
      <c r="L8" s="315" t="s">
        <v>181</v>
      </c>
      <c r="M8" s="316" t="s">
        <v>248</v>
      </c>
    </row>
    <row r="9" spans="1:13" ht="35.25" customHeight="1" thickBot="1">
      <c r="A9" s="130">
        <v>2</v>
      </c>
      <c r="B9" s="309" t="s">
        <v>251</v>
      </c>
      <c r="C9" s="127">
        <v>11228.9</v>
      </c>
      <c r="D9" s="127">
        <v>94</v>
      </c>
      <c r="E9" s="127">
        <v>2449.5</v>
      </c>
      <c r="F9" s="310"/>
      <c r="G9" s="311"/>
      <c r="H9" s="312"/>
      <c r="I9" s="333"/>
      <c r="J9" s="312"/>
      <c r="K9" s="334"/>
      <c r="L9" s="315"/>
      <c r="M9" s="335"/>
    </row>
    <row r="10" spans="1:13" s="325" customFormat="1" ht="35.25" customHeight="1">
      <c r="A10" s="317">
        <v>3</v>
      </c>
      <c r="B10" s="318" t="s">
        <v>252</v>
      </c>
      <c r="C10" s="319" t="s">
        <v>226</v>
      </c>
      <c r="D10" s="395">
        <v>150</v>
      </c>
      <c r="E10" s="396">
        <f>+M10</f>
        <v>2947.2</v>
      </c>
      <c r="F10" s="320">
        <v>11</v>
      </c>
      <c r="G10" s="321">
        <v>307</v>
      </c>
      <c r="H10" s="322" t="s">
        <v>180</v>
      </c>
      <c r="I10" s="323">
        <v>20</v>
      </c>
      <c r="J10" s="322" t="s">
        <v>180</v>
      </c>
      <c r="K10" s="323">
        <v>480</v>
      </c>
      <c r="L10" s="315" t="s">
        <v>181</v>
      </c>
      <c r="M10" s="324">
        <f>+(G10*I10*K10)/1000</f>
        <v>2947.2</v>
      </c>
    </row>
    <row r="11" spans="1:13" s="325" customFormat="1" ht="35.25" customHeight="1" thickBot="1">
      <c r="A11" s="317">
        <v>4</v>
      </c>
      <c r="B11" s="318" t="s">
        <v>253</v>
      </c>
      <c r="C11" s="319" t="s">
        <v>226</v>
      </c>
      <c r="D11" s="395">
        <v>150</v>
      </c>
      <c r="E11" s="396">
        <f>+M11</f>
        <v>3241.92</v>
      </c>
      <c r="F11" s="320">
        <v>12</v>
      </c>
      <c r="G11" s="326">
        <v>307</v>
      </c>
      <c r="H11" s="322" t="s">
        <v>180</v>
      </c>
      <c r="I11" s="327">
        <v>22</v>
      </c>
      <c r="J11" s="322" t="s">
        <v>180</v>
      </c>
      <c r="K11" s="327">
        <v>480</v>
      </c>
      <c r="L11" s="315" t="s">
        <v>181</v>
      </c>
      <c r="M11" s="328">
        <f>+(G11*I11*K11)/1000</f>
        <v>3241.92</v>
      </c>
    </row>
    <row r="12" spans="1:13" s="80" customFormat="1" ht="31.5" customHeight="1">
      <c r="A12" s="118"/>
      <c r="B12" s="329" t="s">
        <v>249</v>
      </c>
      <c r="C12" s="330">
        <f>ROUND(SUM(C8:C11),1)</f>
        <v>106549.2</v>
      </c>
      <c r="D12" s="330">
        <f>ROUND(SUM(D8:D11),1)</f>
        <v>3613.1</v>
      </c>
      <c r="E12" s="330">
        <f>ROUND(SUM(E8:E11),1)</f>
        <v>25688.3</v>
      </c>
      <c r="F12" s="435">
        <f>106537.2+2*11672.4</f>
        <v>129882</v>
      </c>
    </row>
    <row r="14" spans="1:13" ht="51" customHeight="1">
      <c r="B14" s="515" t="s">
        <v>250</v>
      </c>
      <c r="C14" s="515"/>
      <c r="D14" s="515"/>
      <c r="E14" s="515"/>
    </row>
    <row r="19" spans="2:5" ht="20.25" customHeight="1">
      <c r="B19" s="74" t="s">
        <v>2</v>
      </c>
      <c r="C19" s="74"/>
      <c r="D19" s="513" t="str">
        <f>+'Ekamut-caxs'!D81</f>
        <v>Լ. Հարությունյան</v>
      </c>
      <c r="E19" s="513"/>
    </row>
    <row r="20" spans="2:5" ht="18.75" customHeight="1">
      <c r="B20" s="74" t="s">
        <v>4</v>
      </c>
      <c r="D20" s="514" t="s">
        <v>5</v>
      </c>
      <c r="E20" s="514"/>
    </row>
    <row r="21" spans="2:5" ht="18.75" customHeight="1">
      <c r="B21" s="74"/>
      <c r="D21" s="331"/>
      <c r="E21" s="331"/>
    </row>
    <row r="22" spans="2:5" ht="18.75" customHeight="1">
      <c r="B22" s="74" t="s">
        <v>6</v>
      </c>
      <c r="D22" s="513" t="str">
        <f>+'Ekamut-caxs'!D83</f>
        <v>Ա. Վաթինյան</v>
      </c>
      <c r="E22" s="513"/>
    </row>
    <row r="23" spans="2:5" ht="23.25" customHeight="1">
      <c r="D23" s="514" t="s">
        <v>5</v>
      </c>
      <c r="E23" s="514"/>
    </row>
    <row r="25" spans="2:5">
      <c r="B25" s="73"/>
      <c r="C25" s="332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3"/>
  <sheetViews>
    <sheetView view="pageBreakPreview" topLeftCell="A16" zoomScaleSheetLayoutView="100" workbookViewId="0">
      <selection activeCell="B23" sqref="B23"/>
    </sheetView>
  </sheetViews>
  <sheetFormatPr defaultRowHeight="13.5"/>
  <cols>
    <col min="1" max="1" width="4.42578125" style="58" customWidth="1"/>
    <col min="2" max="2" width="43.85546875" style="10" customWidth="1"/>
    <col min="3" max="4" width="13.28515625" style="10" customWidth="1"/>
    <col min="5" max="5" width="19.5703125" style="417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8" t="s">
        <v>66</v>
      </c>
      <c r="B1" s="518"/>
      <c r="C1" s="518"/>
      <c r="D1" s="518"/>
      <c r="E1" s="518"/>
      <c r="F1" s="518"/>
    </row>
    <row r="2" spans="1:6" ht="23.25" customHeight="1">
      <c r="A2" s="475" t="str">
        <f>+'Ekamut-caxs'!A13</f>
        <v xml:space="preserve">«Երևանի հ.78 մսուր-մանկապարտեզ» ՀՈԱԿ-ի </v>
      </c>
      <c r="B2" s="475"/>
      <c r="C2" s="475"/>
      <c r="D2" s="475"/>
      <c r="E2" s="475"/>
      <c r="F2" s="475"/>
    </row>
    <row r="3" spans="1:6" ht="40.5" customHeight="1">
      <c r="A3" s="475" t="s">
        <v>296</v>
      </c>
      <c r="B3" s="475"/>
      <c r="C3" s="475"/>
      <c r="D3" s="475"/>
      <c r="E3" s="475"/>
      <c r="F3" s="475"/>
    </row>
    <row r="4" spans="1:6" ht="40.5" customHeight="1">
      <c r="A4" s="427"/>
      <c r="B4" s="427"/>
      <c r="C4" s="427"/>
      <c r="D4" s="427"/>
      <c r="E4" s="427"/>
      <c r="F4" s="427"/>
    </row>
    <row r="6" spans="1:6">
      <c r="F6" s="386" t="s">
        <v>134</v>
      </c>
    </row>
    <row r="7" spans="1:6" ht="73.5" customHeight="1">
      <c r="A7" s="387" t="s">
        <v>3</v>
      </c>
      <c r="B7" s="387" t="s">
        <v>307</v>
      </c>
      <c r="C7" s="387" t="s">
        <v>281</v>
      </c>
      <c r="D7" s="387" t="s">
        <v>282</v>
      </c>
      <c r="E7" s="418" t="s">
        <v>283</v>
      </c>
      <c r="F7" s="387" t="s">
        <v>305</v>
      </c>
    </row>
    <row r="8" spans="1:6" ht="15.75" customHeight="1">
      <c r="A8" s="388">
        <v>1</v>
      </c>
      <c r="B8" s="388">
        <v>2</v>
      </c>
      <c r="C8" s="388">
        <v>3</v>
      </c>
      <c r="D8" s="388">
        <v>4</v>
      </c>
      <c r="E8" s="422">
        <v>5</v>
      </c>
      <c r="F8" s="388">
        <v>6</v>
      </c>
    </row>
    <row r="9" spans="1:6" ht="15.75" customHeight="1">
      <c r="A9" s="388"/>
      <c r="B9" s="416" t="s">
        <v>308</v>
      </c>
      <c r="C9" s="388"/>
      <c r="D9" s="388"/>
      <c r="E9" s="419">
        <f>SUBTOTAL(9,E10:E16)</f>
        <v>3085.45858</v>
      </c>
      <c r="F9" s="388"/>
    </row>
    <row r="10" spans="1:6">
      <c r="A10" s="389">
        <v>1</v>
      </c>
      <c r="B10" s="390" t="s">
        <v>280</v>
      </c>
      <c r="C10" s="127" t="s">
        <v>226</v>
      </c>
      <c r="D10" s="127" t="s">
        <v>226</v>
      </c>
      <c r="E10" s="420"/>
      <c r="F10" s="127"/>
    </row>
    <row r="11" spans="1:6" ht="25.5">
      <c r="A11" s="389">
        <f t="shared" ref="A11" si="0">+A10+1</f>
        <v>2</v>
      </c>
      <c r="B11" s="390" t="s">
        <v>351</v>
      </c>
      <c r="C11" s="127">
        <v>232</v>
      </c>
      <c r="D11" s="127">
        <v>2.9176899999999999</v>
      </c>
      <c r="E11" s="420">
        <f>+C11*D11</f>
        <v>676.90408000000002</v>
      </c>
      <c r="F11" s="430" t="s">
        <v>359</v>
      </c>
    </row>
    <row r="12" spans="1:6" ht="25.5">
      <c r="A12" s="389">
        <f>+A11+1</f>
        <v>3</v>
      </c>
      <c r="B12" s="390" t="s">
        <v>355</v>
      </c>
      <c r="C12" s="127">
        <v>460</v>
      </c>
      <c r="D12" s="127">
        <v>4.3586</v>
      </c>
      <c r="E12" s="420">
        <f>+C12*D12</f>
        <v>2004.9559999999999</v>
      </c>
      <c r="F12" s="430" t="s">
        <v>357</v>
      </c>
    </row>
    <row r="13" spans="1:6" ht="25.5">
      <c r="A13" s="389">
        <f>+A12+1</f>
        <v>4</v>
      </c>
      <c r="B13" s="390" t="s">
        <v>356</v>
      </c>
      <c r="C13" s="127">
        <v>170</v>
      </c>
      <c r="D13" s="127">
        <v>1.0670500000000001</v>
      </c>
      <c r="E13" s="420">
        <f>+C13*D13</f>
        <v>181.39850000000001</v>
      </c>
      <c r="F13" s="430" t="s">
        <v>359</v>
      </c>
    </row>
    <row r="14" spans="1:6" ht="25.5">
      <c r="A14" s="389">
        <v>5</v>
      </c>
      <c r="B14" s="390" t="s">
        <v>354</v>
      </c>
      <c r="C14" s="127">
        <v>4</v>
      </c>
      <c r="D14" s="127">
        <v>8</v>
      </c>
      <c r="E14" s="420">
        <f t="shared" ref="E14:E16" si="1">+C14*D14</f>
        <v>32</v>
      </c>
      <c r="F14" s="430" t="s">
        <v>359</v>
      </c>
    </row>
    <row r="15" spans="1:6" ht="40.5">
      <c r="A15" s="389">
        <v>11</v>
      </c>
      <c r="B15" s="390" t="s">
        <v>352</v>
      </c>
      <c r="C15" s="127">
        <v>60</v>
      </c>
      <c r="D15" s="127">
        <v>1.49</v>
      </c>
      <c r="E15" s="420">
        <f t="shared" si="1"/>
        <v>89.4</v>
      </c>
      <c r="F15" s="125" t="s">
        <v>361</v>
      </c>
    </row>
    <row r="16" spans="1:6" ht="38.25">
      <c r="A16" s="389">
        <f>+A13+1</f>
        <v>5</v>
      </c>
      <c r="B16" s="390" t="s">
        <v>353</v>
      </c>
      <c r="C16" s="127">
        <v>90</v>
      </c>
      <c r="D16" s="127">
        <v>1.1200000000000001</v>
      </c>
      <c r="E16" s="420">
        <f t="shared" si="1"/>
        <v>100.80000000000001</v>
      </c>
      <c r="F16" s="430" t="s">
        <v>361</v>
      </c>
    </row>
    <row r="17" spans="1:6" ht="37.5" customHeight="1">
      <c r="A17" s="388"/>
      <c r="B17" s="416" t="s">
        <v>310</v>
      </c>
      <c r="C17" s="388"/>
      <c r="D17" s="388"/>
      <c r="E17" s="419">
        <f>SUBTOTAL(9,E18:E22)</f>
        <v>193.36</v>
      </c>
      <c r="F17" s="388"/>
    </row>
    <row r="18" spans="1:6" ht="31.5" customHeight="1">
      <c r="A18" s="389">
        <v>1</v>
      </c>
      <c r="B18" s="390" t="s">
        <v>311</v>
      </c>
      <c r="C18" s="127" t="s">
        <v>226</v>
      </c>
      <c r="D18" s="127" t="s">
        <v>226</v>
      </c>
      <c r="E18" s="420"/>
      <c r="F18" s="127"/>
    </row>
    <row r="19" spans="1:6" ht="67.5">
      <c r="A19" s="389">
        <f t="shared" ref="A19:A22" si="2">+A18+1</f>
        <v>2</v>
      </c>
      <c r="B19" s="390" t="s">
        <v>336</v>
      </c>
      <c r="C19" s="127">
        <v>1</v>
      </c>
      <c r="D19" s="127">
        <v>75</v>
      </c>
      <c r="E19" s="420">
        <f>+C19*D19</f>
        <v>75</v>
      </c>
      <c r="F19" s="125" t="s">
        <v>358</v>
      </c>
    </row>
    <row r="20" spans="1:6" ht="67.5">
      <c r="A20" s="389">
        <f t="shared" si="2"/>
        <v>3</v>
      </c>
      <c r="B20" s="390" t="s">
        <v>336</v>
      </c>
      <c r="C20" s="127">
        <v>1</v>
      </c>
      <c r="D20" s="127">
        <v>118.36</v>
      </c>
      <c r="E20" s="420">
        <f>+C20*D20</f>
        <v>118.36</v>
      </c>
      <c r="F20" s="125" t="s">
        <v>360</v>
      </c>
    </row>
    <row r="21" spans="1:6">
      <c r="A21" s="389">
        <f t="shared" si="2"/>
        <v>4</v>
      </c>
      <c r="B21" s="390"/>
      <c r="C21" s="127"/>
      <c r="D21" s="127"/>
      <c r="E21" s="420"/>
      <c r="F21" s="127"/>
    </row>
    <row r="22" spans="1:6">
      <c r="A22" s="389">
        <f t="shared" si="2"/>
        <v>5</v>
      </c>
      <c r="B22" s="390"/>
      <c r="C22" s="127"/>
      <c r="D22" s="127"/>
      <c r="E22" s="420"/>
      <c r="F22" s="127"/>
    </row>
    <row r="23" spans="1:6" ht="14.25">
      <c r="A23" s="389"/>
      <c r="B23" s="416" t="s">
        <v>309</v>
      </c>
      <c r="C23" s="127"/>
      <c r="D23" s="127"/>
      <c r="E23" s="419">
        <f>SUBTOTAL(9,E24:E31)</f>
        <v>2431.6</v>
      </c>
      <c r="F23" s="430"/>
    </row>
    <row r="24" spans="1:6" ht="25.5">
      <c r="A24" s="389">
        <v>1</v>
      </c>
      <c r="B24" s="390" t="s">
        <v>329</v>
      </c>
      <c r="C24" s="415">
        <v>1</v>
      </c>
      <c r="D24" s="415">
        <v>360</v>
      </c>
      <c r="E24" s="420">
        <f t="shared" ref="E24:E31" si="3">+D24*C24</f>
        <v>360</v>
      </c>
      <c r="F24" s="430" t="s">
        <v>359</v>
      </c>
    </row>
    <row r="25" spans="1:6" ht="25.5">
      <c r="A25" s="389">
        <f t="shared" ref="A25:A30" si="4">+A24+1</f>
        <v>2</v>
      </c>
      <c r="B25" s="390" t="s">
        <v>330</v>
      </c>
      <c r="C25" s="415">
        <v>4</v>
      </c>
      <c r="D25" s="415">
        <v>50</v>
      </c>
      <c r="E25" s="420">
        <f t="shared" si="3"/>
        <v>200</v>
      </c>
      <c r="F25" s="430" t="s">
        <v>359</v>
      </c>
    </row>
    <row r="26" spans="1:6" ht="25.5">
      <c r="A26" s="389">
        <f t="shared" si="4"/>
        <v>3</v>
      </c>
      <c r="B26" s="390" t="s">
        <v>331</v>
      </c>
      <c r="C26" s="415">
        <v>1</v>
      </c>
      <c r="D26" s="415">
        <v>36</v>
      </c>
      <c r="E26" s="420">
        <f t="shared" si="3"/>
        <v>36</v>
      </c>
      <c r="F26" s="430" t="s">
        <v>359</v>
      </c>
    </row>
    <row r="27" spans="1:6" ht="25.5">
      <c r="A27" s="389">
        <f t="shared" si="4"/>
        <v>4</v>
      </c>
      <c r="B27" s="390" t="s">
        <v>332</v>
      </c>
      <c r="C27" s="415">
        <v>1</v>
      </c>
      <c r="D27" s="415">
        <v>52</v>
      </c>
      <c r="E27" s="420">
        <f t="shared" si="3"/>
        <v>52</v>
      </c>
      <c r="F27" s="430" t="s">
        <v>359</v>
      </c>
    </row>
    <row r="28" spans="1:6" ht="25.5">
      <c r="A28" s="389">
        <f t="shared" si="4"/>
        <v>5</v>
      </c>
      <c r="B28" s="390" t="s">
        <v>333</v>
      </c>
      <c r="C28" s="415">
        <v>1</v>
      </c>
      <c r="D28" s="415">
        <v>350</v>
      </c>
      <c r="E28" s="420">
        <f t="shared" si="3"/>
        <v>350</v>
      </c>
      <c r="F28" s="430" t="s">
        <v>359</v>
      </c>
    </row>
    <row r="29" spans="1:6" ht="25.5">
      <c r="A29" s="389">
        <f t="shared" si="4"/>
        <v>6</v>
      </c>
      <c r="B29" s="390" t="s">
        <v>334</v>
      </c>
      <c r="C29" s="415">
        <v>1</v>
      </c>
      <c r="D29" s="415">
        <v>430</v>
      </c>
      <c r="E29" s="420">
        <f t="shared" si="3"/>
        <v>430</v>
      </c>
      <c r="F29" s="430" t="s">
        <v>359</v>
      </c>
    </row>
    <row r="30" spans="1:6" ht="25.5">
      <c r="A30" s="389">
        <f t="shared" si="4"/>
        <v>7</v>
      </c>
      <c r="B30" s="390" t="s">
        <v>335</v>
      </c>
      <c r="C30" s="415">
        <v>2</v>
      </c>
      <c r="D30" s="415">
        <v>51.8</v>
      </c>
      <c r="E30" s="420">
        <f t="shared" si="3"/>
        <v>103.6</v>
      </c>
      <c r="F30" s="430" t="s">
        <v>359</v>
      </c>
    </row>
    <row r="31" spans="1:6" ht="38.25">
      <c r="A31" s="389">
        <v>8</v>
      </c>
      <c r="B31" s="390" t="s">
        <v>342</v>
      </c>
      <c r="C31" s="415">
        <v>200</v>
      </c>
      <c r="D31" s="415">
        <v>4.5</v>
      </c>
      <c r="E31" s="420">
        <f t="shared" si="3"/>
        <v>900</v>
      </c>
      <c r="F31" s="430" t="s">
        <v>361</v>
      </c>
    </row>
    <row r="32" spans="1:6" s="22" customFormat="1" ht="31.5" customHeight="1">
      <c r="A32" s="391"/>
      <c r="B32" s="392" t="s">
        <v>249</v>
      </c>
      <c r="C32" s="403">
        <f>SUM(C10:C31)</f>
        <v>1229</v>
      </c>
      <c r="D32" s="403">
        <f>SUM(D10:D31)</f>
        <v>1546.6133399999999</v>
      </c>
      <c r="E32" s="419">
        <f>SUBTOTAL(9,E9:E31)</f>
        <v>5710.4185800000005</v>
      </c>
      <c r="F32" s="403"/>
    </row>
    <row r="34" spans="1:6" ht="33.75" customHeight="1">
      <c r="A34" s="389"/>
      <c r="B34" s="390" t="s">
        <v>297</v>
      </c>
      <c r="C34" s="519"/>
      <c r="D34" s="520"/>
      <c r="E34" s="520"/>
      <c r="F34" s="521"/>
    </row>
    <row r="35" spans="1:6" ht="33.75" customHeight="1">
      <c r="A35" s="389"/>
      <c r="B35" s="390" t="s">
        <v>306</v>
      </c>
      <c r="C35" s="519"/>
      <c r="D35" s="520"/>
      <c r="E35" s="520"/>
      <c r="F35" s="521"/>
    </row>
    <row r="37" spans="1:6" ht="20.25" customHeight="1">
      <c r="B37" s="12" t="s">
        <v>2</v>
      </c>
      <c r="C37" s="12"/>
      <c r="D37" s="516" t="str">
        <f>+'Ekamut-caxs'!D81</f>
        <v>Լ. Հարությունյան</v>
      </c>
      <c r="E37" s="516"/>
      <c r="F37" s="516"/>
    </row>
    <row r="38" spans="1:6" ht="18.75" customHeight="1">
      <c r="B38" s="12" t="s">
        <v>4</v>
      </c>
      <c r="D38" s="517" t="s">
        <v>5</v>
      </c>
      <c r="E38" s="517"/>
      <c r="F38" s="517"/>
    </row>
    <row r="39" spans="1:6" ht="18.75" customHeight="1">
      <c r="B39" s="12"/>
      <c r="D39" s="393"/>
      <c r="E39" s="421"/>
      <c r="F39" s="393"/>
    </row>
    <row r="40" spans="1:6" ht="18.75" customHeight="1">
      <c r="B40" s="12" t="s">
        <v>6</v>
      </c>
      <c r="D40" s="516" t="str">
        <f>+'Ekamut-caxs'!D83</f>
        <v>Ա. Վաթինյան</v>
      </c>
      <c r="E40" s="516"/>
      <c r="F40" s="516"/>
    </row>
    <row r="41" spans="1:6" ht="23.25" customHeight="1">
      <c r="D41" s="517" t="s">
        <v>5</v>
      </c>
      <c r="E41" s="517"/>
      <c r="F41" s="517"/>
    </row>
    <row r="43" spans="1:6">
      <c r="B43" s="58"/>
      <c r="C43" s="394" t="s">
        <v>1</v>
      </c>
    </row>
  </sheetData>
  <mergeCells count="9">
    <mergeCell ref="D40:F40"/>
    <mergeCell ref="D41:F41"/>
    <mergeCell ref="A1:F1"/>
    <mergeCell ref="A2:F2"/>
    <mergeCell ref="A3:F3"/>
    <mergeCell ref="D37:F37"/>
    <mergeCell ref="D38:F38"/>
    <mergeCell ref="C35:F35"/>
    <mergeCell ref="C34:F34"/>
  </mergeCells>
  <pageMargins left="0.15" right="0.15" top="0.27" bottom="0.19" header="0.2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https://mul2.yerevan.am/tasks/2647855/oneclick?token=f574412c1db5675da9a4e99dfe1c7b81</cp:keywords>
  <cp:lastModifiedBy>Lusine Petrosyan</cp:lastModifiedBy>
  <cp:lastPrinted>2025-12-18T11:17:56Z</cp:lastPrinted>
  <dcterms:created xsi:type="dcterms:W3CDTF">1996-10-14T23:33:28Z</dcterms:created>
  <dcterms:modified xsi:type="dcterms:W3CDTF">2025-12-26T15:41:34Z</dcterms:modified>
</cp:coreProperties>
</file>